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03.26 КЮ Тет\КЮ\Аукцин 2019г\"/>
    </mc:Choice>
  </mc:AlternateContent>
  <bookViews>
    <workbookView xWindow="0" yWindow="360" windowWidth="12000" windowHeight="5265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Методике'!$A$1:$H$676</definedName>
    <definedName name="способ_рубки">'Расчет стоимости по Методике'!#REF!</definedName>
  </definedNames>
  <calcPr calcId="162913"/>
</workbook>
</file>

<file path=xl/calcChain.xml><?xml version="1.0" encoding="utf-8"?>
<calcChain xmlns="http://schemas.openxmlformats.org/spreadsheetml/2006/main">
  <c r="G247" i="4" l="1"/>
  <c r="G216" i="4"/>
  <c r="G215" i="4"/>
  <c r="G214" i="4"/>
  <c r="G213" i="4"/>
  <c r="G212" i="4"/>
  <c r="G211" i="4"/>
  <c r="G210" i="4"/>
  <c r="E221" i="4" s="1"/>
  <c r="G209" i="4"/>
  <c r="G208" i="4"/>
  <c r="G207" i="4"/>
  <c r="E219" i="4" s="1"/>
  <c r="E222" i="4" l="1"/>
  <c r="E220" i="4"/>
  <c r="E223" i="4" l="1"/>
  <c r="G281" i="4" l="1"/>
  <c r="E293" i="4" s="1"/>
  <c r="G665" i="4" l="1"/>
  <c r="G664" i="4"/>
  <c r="G663" i="4"/>
  <c r="G662" i="4"/>
  <c r="G661" i="4"/>
  <c r="G660" i="4"/>
  <c r="G659" i="4"/>
  <c r="E670" i="4" s="1"/>
  <c r="G658" i="4"/>
  <c r="G657" i="4"/>
  <c r="G656" i="4"/>
  <c r="E668" i="4" s="1"/>
  <c r="G648" i="4"/>
  <c r="G628" i="4"/>
  <c r="G627" i="4"/>
  <c r="G626" i="4"/>
  <c r="G625" i="4"/>
  <c r="G624" i="4"/>
  <c r="G623" i="4"/>
  <c r="G622" i="4"/>
  <c r="E633" i="4" s="1"/>
  <c r="G621" i="4"/>
  <c r="G620" i="4"/>
  <c r="G619" i="4"/>
  <c r="E631" i="4" s="1"/>
  <c r="G611" i="4"/>
  <c r="G591" i="4"/>
  <c r="G590" i="4"/>
  <c r="G589" i="4"/>
  <c r="G588" i="4"/>
  <c r="G587" i="4"/>
  <c r="G586" i="4"/>
  <c r="G585" i="4"/>
  <c r="E596" i="4" s="1"/>
  <c r="G584" i="4"/>
  <c r="G583" i="4"/>
  <c r="G582" i="4"/>
  <c r="E594" i="4" s="1"/>
  <c r="G574" i="4"/>
  <c r="G554" i="4"/>
  <c r="G553" i="4"/>
  <c r="G552" i="4"/>
  <c r="G551" i="4"/>
  <c r="G550" i="4"/>
  <c r="G549" i="4"/>
  <c r="G548" i="4"/>
  <c r="E559" i="4" s="1"/>
  <c r="G547" i="4"/>
  <c r="G546" i="4"/>
  <c r="G545" i="4"/>
  <c r="E557" i="4" s="1"/>
  <c r="G537" i="4"/>
  <c r="G517" i="4"/>
  <c r="G516" i="4"/>
  <c r="G515" i="4"/>
  <c r="G514" i="4"/>
  <c r="G513" i="4"/>
  <c r="G512" i="4"/>
  <c r="G511" i="4"/>
  <c r="E522" i="4" s="1"/>
  <c r="G510" i="4"/>
  <c r="G509" i="4"/>
  <c r="G508" i="4"/>
  <c r="E520" i="4" s="1"/>
  <c r="G500" i="4"/>
  <c r="G480" i="4"/>
  <c r="G479" i="4"/>
  <c r="G478" i="4"/>
  <c r="G477" i="4"/>
  <c r="G476" i="4"/>
  <c r="G475" i="4"/>
  <c r="G474" i="4"/>
  <c r="E485" i="4" s="1"/>
  <c r="G473" i="4"/>
  <c r="G472" i="4"/>
  <c r="G471" i="4"/>
  <c r="E483" i="4" s="1"/>
  <c r="G463" i="4"/>
  <c r="G442" i="4"/>
  <c r="G441" i="4"/>
  <c r="G440" i="4"/>
  <c r="G439" i="4"/>
  <c r="G438" i="4"/>
  <c r="G437" i="4"/>
  <c r="G436" i="4"/>
  <c r="E447" i="4" s="1"/>
  <c r="G435" i="4"/>
  <c r="G434" i="4"/>
  <c r="G433" i="4"/>
  <c r="E445" i="4" s="1"/>
  <c r="G425" i="4"/>
  <c r="G404" i="4"/>
  <c r="G403" i="4"/>
  <c r="G402" i="4"/>
  <c r="G401" i="4"/>
  <c r="G400" i="4"/>
  <c r="G399" i="4"/>
  <c r="G398" i="4"/>
  <c r="E409" i="4" s="1"/>
  <c r="G397" i="4"/>
  <c r="G396" i="4"/>
  <c r="G395" i="4"/>
  <c r="E407" i="4" s="1"/>
  <c r="G387" i="4"/>
  <c r="G366" i="4"/>
  <c r="G365" i="4"/>
  <c r="G364" i="4"/>
  <c r="G363" i="4"/>
  <c r="G362" i="4"/>
  <c r="G361" i="4"/>
  <c r="G360" i="4"/>
  <c r="E371" i="4" s="1"/>
  <c r="G359" i="4"/>
  <c r="G358" i="4"/>
  <c r="G357" i="4"/>
  <c r="E369" i="4" s="1"/>
  <c r="G349" i="4"/>
  <c r="G329" i="4"/>
  <c r="G328" i="4"/>
  <c r="G327" i="4"/>
  <c r="G326" i="4"/>
  <c r="G325" i="4"/>
  <c r="G324" i="4"/>
  <c r="G323" i="4"/>
  <c r="E334" i="4" s="1"/>
  <c r="G322" i="4"/>
  <c r="G321" i="4"/>
  <c r="G320" i="4"/>
  <c r="E332" i="4" s="1"/>
  <c r="G312" i="4"/>
  <c r="G290" i="4"/>
  <c r="G289" i="4"/>
  <c r="G288" i="4"/>
  <c r="G287" i="4"/>
  <c r="G286" i="4"/>
  <c r="G285" i="4"/>
  <c r="G284" i="4"/>
  <c r="E295" i="4" s="1"/>
  <c r="G283" i="4"/>
  <c r="G282" i="4"/>
  <c r="G273" i="4"/>
  <c r="G252" i="4"/>
  <c r="G251" i="4"/>
  <c r="G250" i="4"/>
  <c r="G249" i="4"/>
  <c r="G248" i="4"/>
  <c r="G246" i="4"/>
  <c r="E257" i="4" s="1"/>
  <c r="G245" i="4"/>
  <c r="G244" i="4"/>
  <c r="G243" i="4"/>
  <c r="E255" i="4" s="1"/>
  <c r="G235" i="4"/>
  <c r="G199" i="4"/>
  <c r="G179" i="4"/>
  <c r="G178" i="4"/>
  <c r="G177" i="4"/>
  <c r="G176" i="4"/>
  <c r="G175" i="4"/>
  <c r="G174" i="4"/>
  <c r="G173" i="4"/>
  <c r="E184" i="4" s="1"/>
  <c r="G172" i="4"/>
  <c r="G171" i="4"/>
  <c r="G170" i="4"/>
  <c r="E182" i="4" s="1"/>
  <c r="G162" i="4"/>
  <c r="G141" i="4"/>
  <c r="G140" i="4"/>
  <c r="G139" i="4"/>
  <c r="G138" i="4"/>
  <c r="G137" i="4"/>
  <c r="G136" i="4"/>
  <c r="G135" i="4"/>
  <c r="E146" i="4" s="1"/>
  <c r="G134" i="4"/>
  <c r="G133" i="4"/>
  <c r="G132" i="4"/>
  <c r="E144" i="4" s="1"/>
  <c r="G124" i="4"/>
  <c r="G103" i="4"/>
  <c r="G102" i="4"/>
  <c r="G101" i="4"/>
  <c r="G100" i="4"/>
  <c r="G99" i="4"/>
  <c r="G98" i="4"/>
  <c r="G97" i="4"/>
  <c r="E108" i="4" s="1"/>
  <c r="G96" i="4"/>
  <c r="G95" i="4"/>
  <c r="G94" i="4"/>
  <c r="E106" i="4" s="1"/>
  <c r="G86" i="4"/>
  <c r="E258" i="4" l="1"/>
  <c r="E595" i="4"/>
  <c r="E669" i="4"/>
  <c r="E408" i="4"/>
  <c r="E671" i="4"/>
  <c r="E597" i="4"/>
  <c r="E632" i="4"/>
  <c r="E634" i="4"/>
  <c r="E109" i="4"/>
  <c r="E145" i="4"/>
  <c r="E370" i="4"/>
  <c r="E183" i="4"/>
  <c r="E558" i="4"/>
  <c r="E446" i="4"/>
  <c r="E333" i="4"/>
  <c r="E484" i="4"/>
  <c r="E521" i="4"/>
  <c r="E294" i="4"/>
  <c r="E560" i="4"/>
  <c r="E335" i="4"/>
  <c r="E185" i="4"/>
  <c r="E256" i="4"/>
  <c r="E523" i="4"/>
  <c r="E486" i="4"/>
  <c r="E448" i="4"/>
  <c r="E410" i="4"/>
  <c r="E372" i="4"/>
  <c r="E147" i="4"/>
  <c r="E296" i="4"/>
  <c r="E107" i="4"/>
  <c r="G65" i="4"/>
  <c r="G64" i="4"/>
  <c r="G63" i="4"/>
  <c r="G62" i="4"/>
  <c r="G61" i="4"/>
  <c r="G60" i="4"/>
  <c r="G59" i="4"/>
  <c r="E70" i="4" s="1"/>
  <c r="G58" i="4"/>
  <c r="G57" i="4"/>
  <c r="G56" i="4"/>
  <c r="E68" i="4" s="1"/>
  <c r="G48" i="4"/>
  <c r="E411" i="4" l="1"/>
  <c r="D413" i="4" s="1"/>
  <c r="D414" i="4" s="1"/>
  <c r="E297" i="4"/>
  <c r="D299" i="4" s="1"/>
  <c r="D300" i="4" s="1"/>
  <c r="E598" i="4"/>
  <c r="D600" i="4" s="1"/>
  <c r="D601" i="4" s="1"/>
  <c r="E186" i="4"/>
  <c r="D188" i="4" s="1"/>
  <c r="D189" i="4" s="1"/>
  <c r="E672" i="4"/>
  <c r="D674" i="4" s="1"/>
  <c r="D675" i="4" s="1"/>
  <c r="E373" i="4"/>
  <c r="E635" i="4"/>
  <c r="D637" i="4" s="1"/>
  <c r="D638" i="4" s="1"/>
  <c r="E110" i="4"/>
  <c r="D112" i="4" s="1"/>
  <c r="D113" i="4" s="1"/>
  <c r="E561" i="4"/>
  <c r="D563" i="4" s="1"/>
  <c r="D564" i="4" s="1"/>
  <c r="E148" i="4"/>
  <c r="D150" i="4" s="1"/>
  <c r="D151" i="4" s="1"/>
  <c r="E336" i="4"/>
  <c r="D338" i="4" s="1"/>
  <c r="D339" i="4" s="1"/>
  <c r="E524" i="4"/>
  <c r="D526" i="4" s="1"/>
  <c r="D527" i="4" s="1"/>
  <c r="E259" i="4"/>
  <c r="D261" i="4" s="1"/>
  <c r="D262" i="4" s="1"/>
  <c r="E449" i="4"/>
  <c r="D451" i="4" s="1"/>
  <c r="D452" i="4" s="1"/>
  <c r="E487" i="4"/>
  <c r="D489" i="4" s="1"/>
  <c r="D490" i="4" s="1"/>
  <c r="E69" i="4"/>
  <c r="D225" i="4"/>
  <c r="D226" i="4" s="1"/>
  <c r="E71" i="4"/>
  <c r="G26" i="4"/>
  <c r="G25" i="4"/>
  <c r="G24" i="4"/>
  <c r="G23" i="4"/>
  <c r="G22" i="4"/>
  <c r="G21" i="4"/>
  <c r="G20" i="4"/>
  <c r="E31" i="4" s="1"/>
  <c r="G19" i="4"/>
  <c r="G18" i="4"/>
  <c r="G17" i="4"/>
  <c r="E29" i="4" s="1"/>
  <c r="G9" i="4"/>
  <c r="D375" i="4" l="1"/>
  <c r="D376" i="4" s="1"/>
  <c r="E72" i="4"/>
  <c r="D74" i="4" s="1"/>
  <c r="D75" i="4" s="1"/>
  <c r="E30" i="4"/>
  <c r="E32" i="4"/>
  <c r="E33" i="4" l="1"/>
  <c r="D35" i="4" s="1"/>
  <c r="D36" i="4" s="1"/>
</calcChain>
</file>

<file path=xl/sharedStrings.xml><?xml version="1.0" encoding="utf-8"?>
<sst xmlns="http://schemas.openxmlformats.org/spreadsheetml/2006/main" count="898" uniqueCount="98">
  <si>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</si>
  <si>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</si>
  <si>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</si>
  <si>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</si>
  <si>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</si>
  <si>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</si>
  <si>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</si>
  <si>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</si>
  <si>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</si>
  <si>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</si>
  <si>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</si>
  <si>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</si>
  <si>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</si>
  <si>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</si>
  <si>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</si>
  <si>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</si>
  <si>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</si>
  <si>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</si>
  <si>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</si>
  <si>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</si>
  <si>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</si>
  <si>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</si>
  <si>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</si>
  <si>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</si>
  <si>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</si>
  <si>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</si>
  <si>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</si>
  <si>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</si>
  <si>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</si>
  <si>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</si>
  <si>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</si>
  <si>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</si>
  <si>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</si>
  <si>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</si>
  <si>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</si>
  <si>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45 лет</t>
  </si>
  <si>
    <t>ЛОТ № 1</t>
  </si>
  <si>
    <t>ЛОТ № 2</t>
  </si>
  <si>
    <t>ЛОТ № 3</t>
  </si>
  <si>
    <t>ЛОТ № 4</t>
  </si>
  <si>
    <t>55 лет</t>
  </si>
  <si>
    <t>50 лет</t>
  </si>
  <si>
    <t>60 лет</t>
  </si>
  <si>
    <t>ЛОТ № 5</t>
  </si>
  <si>
    <t>ЛОТ № 6</t>
  </si>
  <si>
    <t>ЛОТ № 7</t>
  </si>
  <si>
    <t>ЛОТ № 8</t>
  </si>
  <si>
    <t>65 лет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</si>
  <si>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</si>
  <si>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</si>
  <si>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</si>
  <si>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</si>
  <si>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</si>
  <si>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</si>
  <si>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</si>
  <si>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</si>
  <si>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</si>
  <si>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</si>
  <si>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кв. 55 выд. 2 делянка 1</t>
  </si>
  <si>
    <t>Уборка неликвидной древесины</t>
  </si>
  <si>
    <t>ГКУ "Кзыл-Юлдузское лесничество"</t>
  </si>
  <si>
    <t>Абдинское участковое лесничество</t>
  </si>
  <si>
    <t>кв. 6 выд. 18 делянка 1</t>
  </si>
  <si>
    <t>8ОС1ЛП1ОЛС</t>
  </si>
  <si>
    <t>кв. 73 выд. 2 делянка 1</t>
  </si>
  <si>
    <t>кв. 73 выд. 2 делянка 2</t>
  </si>
  <si>
    <t>ГКУ "Кзыл-Юлддузское лесничество"</t>
  </si>
  <si>
    <t>кв. 73 выд. 2 делянка 3,</t>
  </si>
  <si>
    <t>кв. 73 выд. 2 делянка 4</t>
  </si>
  <si>
    <t>Арышское участковое лесничество</t>
  </si>
  <si>
    <t>кв. 20 выд. 19 делянка 1</t>
  </si>
  <si>
    <t>кв. 47 выд. 24 делянка 1</t>
  </si>
  <si>
    <t>Тюлячинское участковое лесничество</t>
  </si>
  <si>
    <t>кв. 11 выд. 3 делянка 1</t>
  </si>
  <si>
    <t>ГКУ "Кзыл_Юлдузское лесничество"</t>
  </si>
  <si>
    <t>кв. 16 выд. 29 делянка 2</t>
  </si>
  <si>
    <t>Тюлчинское участковое лесничество</t>
  </si>
  <si>
    <t>кв. 24 выд. 18 делянка 1</t>
  </si>
  <si>
    <t>Кутлу-Букашское участковое лесничество</t>
  </si>
  <si>
    <t>кв. 9 выд. 8 делянка 1</t>
  </si>
  <si>
    <t>кв. 9 выд. 19 делянка 1</t>
  </si>
  <si>
    <t>кв. 11 выд. 19 делянка 1</t>
  </si>
  <si>
    <t>кв. 11 выд. 19 делянка 2</t>
  </si>
  <si>
    <t>кв. 11 выд. 22 делянка 1</t>
  </si>
  <si>
    <t>кв. 14 выд. 1 делянка 1</t>
  </si>
  <si>
    <t>4ОС1Б1В1ЛП1Б1КЛ1ЛП+Д+ИВ</t>
  </si>
  <si>
    <t>10ОС</t>
  </si>
  <si>
    <t>7Б1ЛП2КЛ</t>
  </si>
  <si>
    <t>8ОС2Б+ЛП</t>
  </si>
  <si>
    <t>4ОС2Б2ОЛЧ1КЛ1ЛП+Д</t>
  </si>
  <si>
    <t>8ОС2Б+Д</t>
  </si>
  <si>
    <t>7ОС1Б1В1Д+ЛП</t>
  </si>
  <si>
    <t>8Б2ОС</t>
  </si>
  <si>
    <t>10 Б</t>
  </si>
  <si>
    <t>10ОС+Б+ЛП</t>
  </si>
  <si>
    <t>6ОС4Б</t>
  </si>
  <si>
    <t>7ОС3Б</t>
  </si>
  <si>
    <t>кв. 20 выд. 26 делянка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</si>
</sst>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4" fontId="2" fillId="3" borderId="0" xfId="0" applyNumberFormat="1" applyFont="1" applyFill="1" applyBorder="1" applyAlignment="1"/>
    <xf numFmtId="165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30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4" borderId="26" xfId="0" applyFont="1" applyFill="1" applyBorder="1" applyAlignment="1">
      <alignment horizontal="left" vertical="top" wrapText="1"/>
    </xf>
    <xf numFmtId="0" fontId="14" fillId="4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1" fontId="17" fillId="2" borderId="1" xfId="0" applyNumberFormat="1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76"/>
  <sheetViews>
    <sheetView tabSelected="1" topLeftCell="A227" zoomScale="130" zoomScaleNormal="130" zoomScaleSheetLayoutView="90" zoomScalePageLayoutView="85" workbookViewId="0">
      <selection activeCell="D133" sqref="D133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4.710937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8" hidden="1" customWidth="1"/>
    <col min="11" max="16384" width="9.140625" style="7"/>
  </cols>
  <sheetData>
    <row r="1" spans="2:8" ht="60.75" x14ac:dyDescent="0.8">
      <c r="B1" s="76" t="s">
        <v>36</v>
      </c>
      <c r="C1" s="76"/>
      <c r="D1" s="76"/>
      <c r="E1" s="76"/>
      <c r="F1" s="76"/>
      <c r="G1" s="76"/>
      <c r="H1" s="76"/>
    </row>
    <row r="2" spans="2:8" x14ac:dyDescent="0.25">
      <c r="B2" s="77" t="s">
        <v>34</v>
      </c>
      <c r="C2" s="77"/>
      <c r="D2" s="77"/>
      <c r="E2" s="77"/>
      <c r="F2" s="77"/>
      <c r="G2" s="77"/>
    </row>
    <row r="3" spans="2:8" x14ac:dyDescent="0.25">
      <c r="C3" s="47"/>
      <c r="G3" s="7"/>
    </row>
    <row r="4" spans="2:8" ht="25.5" x14ac:dyDescent="0.25">
      <c r="C4" s="13" t="s">
        <v>5</v>
      </c>
      <c r="D4" s="6"/>
    </row>
    <row r="5" spans="2:8" ht="20.25" x14ac:dyDescent="0.25">
      <c r="B5" s="9"/>
      <c r="C5" s="78" t="s">
        <v>15</v>
      </c>
      <c r="D5" s="81" t="s">
        <v>60</v>
      </c>
      <c r="E5" s="82"/>
      <c r="F5" s="82"/>
      <c r="G5" s="83"/>
      <c r="H5" s="38"/>
    </row>
    <row r="6" spans="2:8" ht="20.25" x14ac:dyDescent="0.25">
      <c r="B6" s="9"/>
      <c r="C6" s="79"/>
      <c r="D6" s="84" t="s">
        <v>61</v>
      </c>
      <c r="E6" s="84"/>
      <c r="F6" s="84"/>
      <c r="G6" s="84"/>
      <c r="H6" s="38"/>
    </row>
    <row r="7" spans="2:8" ht="20.25" x14ac:dyDescent="0.25">
      <c r="B7" s="9"/>
      <c r="C7" s="80"/>
      <c r="D7" s="84" t="s">
        <v>62</v>
      </c>
      <c r="E7" s="84"/>
      <c r="F7" s="84"/>
      <c r="G7" s="84"/>
      <c r="H7" s="38"/>
    </row>
    <row r="8" spans="2:8" x14ac:dyDescent="0.25">
      <c r="C8" s="34" t="s">
        <v>12</v>
      </c>
      <c r="D8" s="48">
        <v>3.9</v>
      </c>
      <c r="E8" s="44"/>
      <c r="F8" s="9"/>
    </row>
    <row r="9" spans="2:8" x14ac:dyDescent="0.25">
      <c r="C9" s="1" t="s">
        <v>9</v>
      </c>
      <c r="D9" s="65">
        <v>761</v>
      </c>
      <c r="E9" s="85" t="s">
        <v>16</v>
      </c>
      <c r="F9" s="86"/>
      <c r="G9" s="89">
        <f>D10/D9</f>
        <v>10.30407358738502</v>
      </c>
    </row>
    <row r="10" spans="2:8" x14ac:dyDescent="0.25">
      <c r="C10" s="1" t="s">
        <v>10</v>
      </c>
      <c r="D10" s="49">
        <v>7841.4</v>
      </c>
      <c r="E10" s="87"/>
      <c r="F10" s="88"/>
      <c r="G10" s="90"/>
    </row>
    <row r="11" spans="2:8" x14ac:dyDescent="0.25">
      <c r="C11" s="36"/>
      <c r="D11" s="37"/>
      <c r="E11" s="45"/>
    </row>
    <row r="12" spans="2:8" x14ac:dyDescent="0.3">
      <c r="C12" s="35" t="s">
        <v>7</v>
      </c>
      <c r="D12" s="50" t="s">
        <v>63</v>
      </c>
    </row>
    <row r="13" spans="2:8" x14ac:dyDescent="0.3">
      <c r="C13" s="35" t="s">
        <v>11</v>
      </c>
      <c r="D13" s="50" t="s">
        <v>35</v>
      </c>
    </row>
    <row r="14" spans="2:8" x14ac:dyDescent="0.3">
      <c r="C14" s="35" t="s">
        <v>13</v>
      </c>
      <c r="D14" s="59" t="s">
        <v>32</v>
      </c>
      <c r="E14" s="39"/>
    </row>
    <row r="15" spans="2:8" ht="24" thickBot="1" x14ac:dyDescent="0.3">
      <c r="C15" s="40"/>
      <c r="D15" s="40"/>
    </row>
    <row r="16" spans="2:8" ht="48" thickBot="1" x14ac:dyDescent="0.3">
      <c r="B16" s="91" t="s">
        <v>17</v>
      </c>
      <c r="C16" s="92"/>
      <c r="D16" s="22" t="s">
        <v>20</v>
      </c>
      <c r="E16" s="93" t="s">
        <v>22</v>
      </c>
      <c r="F16" s="94"/>
      <c r="G16" s="2" t="s">
        <v>21</v>
      </c>
    </row>
    <row r="17" spans="2:8" ht="24" thickBot="1" x14ac:dyDescent="0.3">
      <c r="B17" s="95" t="s">
        <v>33</v>
      </c>
      <c r="C17" s="96"/>
      <c r="D17" s="60">
        <v>65.87</v>
      </c>
      <c r="E17" s="51">
        <v>3.9</v>
      </c>
      <c r="F17" s="17" t="s">
        <v>24</v>
      </c>
      <c r="G17" s="25">
        <f t="shared" ref="G17:G24" si="0">D17*E17</f>
        <v>256.89300000000003</v>
      </c>
      <c r="H17" s="97"/>
    </row>
    <row r="18" spans="2:8" x14ac:dyDescent="0.25">
      <c r="B18" s="98" t="s">
        <v>18</v>
      </c>
      <c r="C18" s="99"/>
      <c r="D18" s="54">
        <v>189.45</v>
      </c>
      <c r="E18" s="52">
        <v>1</v>
      </c>
      <c r="F18" s="18" t="s">
        <v>25</v>
      </c>
      <c r="G18" s="26">
        <f t="shared" si="0"/>
        <v>189.45</v>
      </c>
      <c r="H18" s="97"/>
    </row>
    <row r="19" spans="2:8" ht="24" thickBot="1" x14ac:dyDescent="0.3">
      <c r="B19" s="100" t="s">
        <v>19</v>
      </c>
      <c r="C19" s="101"/>
      <c r="D19" s="57">
        <v>762.99</v>
      </c>
      <c r="E19" s="53">
        <v>1</v>
      </c>
      <c r="F19" s="19" t="s">
        <v>25</v>
      </c>
      <c r="G19" s="27">
        <f t="shared" si="0"/>
        <v>762.99</v>
      </c>
      <c r="H19" s="97"/>
    </row>
    <row r="20" spans="2:8" ht="24" customHeight="1" thickBot="1" x14ac:dyDescent="0.3">
      <c r="B20" s="102" t="s">
        <v>59</v>
      </c>
      <c r="C20" s="103"/>
      <c r="D20" s="61">
        <v>1409.04</v>
      </c>
      <c r="E20" s="61"/>
      <c r="F20" s="23" t="s">
        <v>24</v>
      </c>
      <c r="G20" s="28">
        <f t="shared" si="0"/>
        <v>0</v>
      </c>
      <c r="H20" s="97"/>
    </row>
    <row r="21" spans="2:8" x14ac:dyDescent="0.25">
      <c r="B21" s="98" t="s">
        <v>31</v>
      </c>
      <c r="C21" s="99"/>
      <c r="D21" s="54">
        <v>5358.15</v>
      </c>
      <c r="E21" s="71">
        <v>3.9</v>
      </c>
      <c r="F21" s="18" t="s">
        <v>24</v>
      </c>
      <c r="G21" s="26">
        <f t="shared" si="0"/>
        <v>20896.785</v>
      </c>
      <c r="H21" s="97"/>
    </row>
    <row r="22" spans="2:8" x14ac:dyDescent="0.25">
      <c r="B22" s="104" t="s">
        <v>26</v>
      </c>
      <c r="C22" s="105"/>
      <c r="D22" s="62">
        <v>246.53</v>
      </c>
      <c r="E22" s="55"/>
      <c r="F22" s="20" t="s">
        <v>24</v>
      </c>
      <c r="G22" s="29">
        <f t="shared" si="0"/>
        <v>0</v>
      </c>
      <c r="H22" s="97"/>
    </row>
    <row r="23" spans="2:8" x14ac:dyDescent="0.25">
      <c r="B23" s="104" t="s">
        <v>27</v>
      </c>
      <c r="C23" s="105"/>
      <c r="D23" s="63">
        <v>4374.5</v>
      </c>
      <c r="E23" s="56">
        <v>3.9</v>
      </c>
      <c r="F23" s="20" t="s">
        <v>24</v>
      </c>
      <c r="G23" s="29">
        <f t="shared" si="0"/>
        <v>17060.55</v>
      </c>
      <c r="H23" s="97"/>
    </row>
    <row r="24" spans="2:8" x14ac:dyDescent="0.25">
      <c r="B24" s="104" t="s">
        <v>28</v>
      </c>
      <c r="C24" s="105"/>
      <c r="D24" s="63">
        <v>1282.45</v>
      </c>
      <c r="E24" s="56">
        <v>3.9</v>
      </c>
      <c r="F24" s="20" t="s">
        <v>24</v>
      </c>
      <c r="G24" s="29">
        <f t="shared" si="0"/>
        <v>5001.5550000000003</v>
      </c>
      <c r="H24" s="97"/>
    </row>
    <row r="25" spans="2:8" x14ac:dyDescent="0.25">
      <c r="B25" s="104" t="s">
        <v>30</v>
      </c>
      <c r="C25" s="105"/>
      <c r="D25" s="63">
        <v>1000.47</v>
      </c>
      <c r="E25" s="56">
        <v>3.9</v>
      </c>
      <c r="F25" s="20" t="s">
        <v>24</v>
      </c>
      <c r="G25" s="29">
        <f>D25*E25</f>
        <v>3901.8330000000001</v>
      </c>
      <c r="H25" s="97"/>
    </row>
    <row r="26" spans="2:8" ht="24" thickBot="1" x14ac:dyDescent="0.3">
      <c r="B26" s="100" t="s">
        <v>29</v>
      </c>
      <c r="C26" s="101"/>
      <c r="D26" s="64">
        <v>718.61</v>
      </c>
      <c r="E26" s="57">
        <v>39</v>
      </c>
      <c r="F26" s="19" t="s">
        <v>24</v>
      </c>
      <c r="G26" s="30">
        <f>D26*E26</f>
        <v>28025.79</v>
      </c>
      <c r="H26" s="97"/>
    </row>
    <row r="27" spans="2:8" x14ac:dyDescent="0.25">
      <c r="C27" s="3"/>
      <c r="D27" s="3"/>
      <c r="E27" s="4"/>
      <c r="F27" s="4"/>
      <c r="H27" s="41"/>
    </row>
    <row r="28" spans="2:8" ht="25.5" x14ac:dyDescent="0.25">
      <c r="C28" s="13" t="s">
        <v>14</v>
      </c>
      <c r="D28" s="6"/>
    </row>
    <row r="29" spans="2:8" ht="20.25" x14ac:dyDescent="0.25">
      <c r="C29" s="73" t="s">
        <v>6</v>
      </c>
      <c r="D29" s="46" t="s">
        <v>0</v>
      </c>
      <c r="E29" s="8">
        <f>IF(G17&gt;0, ROUND((G17+D10)/D10,2), 0)</f>
        <v>1.03</v>
      </c>
      <c r="F29" s="8"/>
      <c r="G29" s="9"/>
      <c r="H29" s="7"/>
    </row>
    <row r="30" spans="2:8" x14ac:dyDescent="0.25">
      <c r="C30" s="73"/>
      <c r="D30" s="46" t="s">
        <v>1</v>
      </c>
      <c r="E30" s="8">
        <f>IF(SUM(G18:G19)&gt;0,ROUND((G18+G19+D10)/D10,2),0)</f>
        <v>1.1200000000000001</v>
      </c>
      <c r="F30" s="8"/>
      <c r="G30" s="10"/>
      <c r="H30" s="42"/>
    </row>
    <row r="31" spans="2:8" x14ac:dyDescent="0.25">
      <c r="C31" s="73"/>
      <c r="D31" s="46" t="s">
        <v>2</v>
      </c>
      <c r="E31" s="8">
        <f>IF(G20&gt;0,ROUND((G20+D10)/D10,2),0)</f>
        <v>0</v>
      </c>
      <c r="F31" s="11"/>
      <c r="G31" s="10"/>
    </row>
    <row r="32" spans="2:8" x14ac:dyDescent="0.25">
      <c r="C32" s="73"/>
      <c r="D32" s="12" t="s">
        <v>3</v>
      </c>
      <c r="E32" s="31">
        <f>IF(SUM(G21:G26)&gt;0,ROUND((SUM(G21:G26)+D10)/D10,2),0)</f>
        <v>10.55</v>
      </c>
      <c r="F32" s="9"/>
      <c r="G32" s="10"/>
    </row>
    <row r="33" spans="2:10" ht="25.5" x14ac:dyDescent="0.25">
      <c r="D33" s="32" t="s">
        <v>4</v>
      </c>
      <c r="E33" s="33">
        <f>SUM(E29:E32)-IF(VALUE(COUNTIF(E29:E32,"&gt;0"))=4,3,0)-IF(VALUE(COUNTIF(E29:E32,"&gt;0"))=3,2,0)-IF(VALUE(COUNTIF(E29:E32,"&gt;0"))=2,1,0)</f>
        <v>10.700000000000001</v>
      </c>
      <c r="F33" s="24"/>
    </row>
    <row r="34" spans="2:10" x14ac:dyDescent="0.25">
      <c r="E34" s="14"/>
    </row>
    <row r="35" spans="2:10" ht="25.5" x14ac:dyDescent="0.35">
      <c r="B35" s="21"/>
      <c r="C35" s="15" t="s">
        <v>23</v>
      </c>
      <c r="D35" s="74">
        <f>E33*D10</f>
        <v>83902.98000000001</v>
      </c>
      <c r="E35" s="74"/>
    </row>
    <row r="36" spans="2:10" ht="20.25" x14ac:dyDescent="0.3">
      <c r="C36" s="16" t="s">
        <v>8</v>
      </c>
      <c r="D36" s="75">
        <f>D35/D9</f>
        <v>110.25358738501973</v>
      </c>
      <c r="E36" s="75"/>
      <c r="G36" s="7"/>
      <c r="H36" s="43"/>
    </row>
    <row r="40" spans="2:10" ht="60.75" x14ac:dyDescent="0.8">
      <c r="B40" s="76" t="s">
        <v>37</v>
      </c>
      <c r="C40" s="76"/>
      <c r="D40" s="76"/>
      <c r="E40" s="76"/>
      <c r="F40" s="76"/>
      <c r="G40" s="76"/>
      <c r="H40" s="76"/>
    </row>
    <row r="41" spans="2:10" ht="53.25" customHeight="1" x14ac:dyDescent="0.25">
      <c r="B41" s="77" t="s">
        <v>34</v>
      </c>
      <c r="C41" s="77"/>
      <c r="D41" s="77"/>
      <c r="E41" s="77"/>
      <c r="F41" s="77"/>
      <c r="G41" s="77"/>
      <c r="J41" s="7"/>
    </row>
    <row r="42" spans="2:10" x14ac:dyDescent="0.25">
      <c r="C42" s="68"/>
      <c r="G42" s="7"/>
      <c r="J42" s="7"/>
    </row>
    <row r="43" spans="2:10" ht="25.5" x14ac:dyDescent="0.25">
      <c r="C43" s="13" t="s">
        <v>5</v>
      </c>
      <c r="D43" s="6"/>
      <c r="J43" s="7"/>
    </row>
    <row r="44" spans="2:10" ht="20.25" customHeight="1" x14ac:dyDescent="0.25">
      <c r="B44" s="9"/>
      <c r="C44" s="78" t="s">
        <v>15</v>
      </c>
      <c r="D44" s="81" t="s">
        <v>60</v>
      </c>
      <c r="E44" s="82"/>
      <c r="F44" s="82"/>
      <c r="G44" s="83"/>
      <c r="H44" s="38"/>
      <c r="J44" s="7"/>
    </row>
    <row r="45" spans="2:10" ht="20.25" customHeight="1" x14ac:dyDescent="0.25">
      <c r="B45" s="9"/>
      <c r="C45" s="79"/>
      <c r="D45" s="84" t="s">
        <v>61</v>
      </c>
      <c r="E45" s="84"/>
      <c r="F45" s="84"/>
      <c r="G45" s="84"/>
      <c r="H45" s="38"/>
      <c r="J45" s="7"/>
    </row>
    <row r="46" spans="2:10" ht="20.25" customHeight="1" x14ac:dyDescent="0.25">
      <c r="B46" s="9"/>
      <c r="C46" s="80"/>
      <c r="D46" s="84" t="s">
        <v>64</v>
      </c>
      <c r="E46" s="84"/>
      <c r="F46" s="84"/>
      <c r="G46" s="84"/>
      <c r="H46" s="38"/>
      <c r="J46" s="7"/>
    </row>
    <row r="47" spans="2:10" x14ac:dyDescent="0.25">
      <c r="C47" s="34" t="s">
        <v>12</v>
      </c>
      <c r="D47" s="48">
        <v>5.3</v>
      </c>
      <c r="E47" s="44"/>
      <c r="F47" s="9"/>
      <c r="J47" s="7"/>
    </row>
    <row r="48" spans="2:10" ht="23.25" customHeight="1" x14ac:dyDescent="0.25">
      <c r="C48" s="1" t="s">
        <v>9</v>
      </c>
      <c r="D48" s="65">
        <v>753</v>
      </c>
      <c r="E48" s="85" t="s">
        <v>16</v>
      </c>
      <c r="F48" s="86"/>
      <c r="G48" s="89">
        <f>D49/D48</f>
        <v>22.738379814077025</v>
      </c>
      <c r="J48" s="7"/>
    </row>
    <row r="49" spans="2:10" x14ac:dyDescent="0.25">
      <c r="C49" s="1" t="s">
        <v>10</v>
      </c>
      <c r="D49" s="49">
        <v>17122</v>
      </c>
      <c r="E49" s="87"/>
      <c r="F49" s="88"/>
      <c r="G49" s="90"/>
      <c r="J49" s="7"/>
    </row>
    <row r="50" spans="2:10" x14ac:dyDescent="0.25">
      <c r="C50" s="36"/>
      <c r="D50" s="37"/>
      <c r="E50" s="45"/>
      <c r="J50" s="7"/>
    </row>
    <row r="51" spans="2:10" x14ac:dyDescent="0.3">
      <c r="C51" s="35" t="s">
        <v>7</v>
      </c>
      <c r="D51" s="107" t="s">
        <v>85</v>
      </c>
      <c r="J51" s="7"/>
    </row>
    <row r="52" spans="2:10" x14ac:dyDescent="0.3">
      <c r="C52" s="35" t="s">
        <v>11</v>
      </c>
      <c r="D52" s="50" t="s">
        <v>42</v>
      </c>
      <c r="J52" s="7"/>
    </row>
    <row r="53" spans="2:10" x14ac:dyDescent="0.3">
      <c r="C53" s="35" t="s">
        <v>13</v>
      </c>
      <c r="D53" s="59" t="s">
        <v>32</v>
      </c>
      <c r="E53" s="39"/>
      <c r="J53" s="7"/>
    </row>
    <row r="54" spans="2:10" ht="24" thickBot="1" x14ac:dyDescent="0.3">
      <c r="C54" s="40"/>
      <c r="D54" s="40"/>
      <c r="J54" s="7"/>
    </row>
    <row r="55" spans="2:10" ht="60.75" customHeight="1" thickBot="1" x14ac:dyDescent="0.3">
      <c r="B55" s="91" t="s">
        <v>17</v>
      </c>
      <c r="C55" s="92"/>
      <c r="D55" s="22" t="s">
        <v>20</v>
      </c>
      <c r="E55" s="93" t="s">
        <v>22</v>
      </c>
      <c r="F55" s="94"/>
      <c r="G55" s="2" t="s">
        <v>21</v>
      </c>
      <c r="J55" s="7"/>
    </row>
    <row r="56" spans="2:10" ht="23.25" customHeight="1" thickBot="1" x14ac:dyDescent="0.3">
      <c r="B56" s="95" t="s">
        <v>33</v>
      </c>
      <c r="C56" s="96"/>
      <c r="D56" s="60">
        <v>50.01</v>
      </c>
      <c r="E56" s="70">
        <v>5.3</v>
      </c>
      <c r="F56" s="17" t="s">
        <v>24</v>
      </c>
      <c r="G56" s="25">
        <f t="shared" ref="G56:G63" si="1">D56*E56</f>
        <v>265.053</v>
      </c>
      <c r="H56" s="97"/>
      <c r="J56" s="7"/>
    </row>
    <row r="57" spans="2:10" ht="23.25" customHeight="1" x14ac:dyDescent="0.25">
      <c r="B57" s="98" t="s">
        <v>18</v>
      </c>
      <c r="C57" s="99"/>
      <c r="D57" s="54">
        <v>189.45</v>
      </c>
      <c r="E57" s="52">
        <v>1.2</v>
      </c>
      <c r="F57" s="18" t="s">
        <v>25</v>
      </c>
      <c r="G57" s="26">
        <f t="shared" si="1"/>
        <v>227.33999999999997</v>
      </c>
      <c r="H57" s="97"/>
      <c r="J57" s="7"/>
    </row>
    <row r="58" spans="2:10" ht="24" customHeight="1" thickBot="1" x14ac:dyDescent="0.3">
      <c r="B58" s="100" t="s">
        <v>19</v>
      </c>
      <c r="C58" s="101"/>
      <c r="D58" s="57">
        <v>762.99</v>
      </c>
      <c r="E58" s="53">
        <v>1.2</v>
      </c>
      <c r="F58" s="19" t="s">
        <v>25</v>
      </c>
      <c r="G58" s="27">
        <f t="shared" si="1"/>
        <v>915.58799999999997</v>
      </c>
      <c r="H58" s="97"/>
      <c r="J58" s="7"/>
    </row>
    <row r="59" spans="2:10" ht="24" customHeight="1" thickBot="1" x14ac:dyDescent="0.3">
      <c r="B59" s="102" t="s">
        <v>59</v>
      </c>
      <c r="C59" s="103"/>
      <c r="D59" s="61">
        <v>1409.04</v>
      </c>
      <c r="E59" s="61"/>
      <c r="F59" s="23" t="s">
        <v>24</v>
      </c>
      <c r="G59" s="28">
        <f t="shared" si="1"/>
        <v>0</v>
      </c>
      <c r="H59" s="97"/>
      <c r="J59" s="7"/>
    </row>
    <row r="60" spans="2:10" ht="23.25" customHeight="1" x14ac:dyDescent="0.25">
      <c r="B60" s="98" t="s">
        <v>31</v>
      </c>
      <c r="C60" s="99"/>
      <c r="D60" s="54">
        <v>5358.15</v>
      </c>
      <c r="E60" s="54">
        <v>5.3</v>
      </c>
      <c r="F60" s="18" t="s">
        <v>24</v>
      </c>
      <c r="G60" s="26">
        <f t="shared" si="1"/>
        <v>28398.194999999996</v>
      </c>
      <c r="H60" s="97"/>
      <c r="J60" s="7"/>
    </row>
    <row r="61" spans="2:10" ht="23.25" customHeight="1" x14ac:dyDescent="0.25">
      <c r="B61" s="104" t="s">
        <v>26</v>
      </c>
      <c r="C61" s="105"/>
      <c r="D61" s="62">
        <v>246.53</v>
      </c>
      <c r="E61" s="55"/>
      <c r="F61" s="20" t="s">
        <v>24</v>
      </c>
      <c r="G61" s="29">
        <f t="shared" si="1"/>
        <v>0</v>
      </c>
      <c r="H61" s="97"/>
      <c r="J61" s="7"/>
    </row>
    <row r="62" spans="2:10" ht="23.25" customHeight="1" x14ac:dyDescent="0.25">
      <c r="B62" s="104" t="s">
        <v>27</v>
      </c>
      <c r="C62" s="105"/>
      <c r="D62" s="63">
        <v>4374.5</v>
      </c>
      <c r="E62" s="56">
        <v>5.3</v>
      </c>
      <c r="F62" s="20" t="s">
        <v>24</v>
      </c>
      <c r="G62" s="29">
        <f t="shared" si="1"/>
        <v>23184.85</v>
      </c>
      <c r="H62" s="97"/>
      <c r="J62" s="7"/>
    </row>
    <row r="63" spans="2:10" ht="23.25" customHeight="1" x14ac:dyDescent="0.25">
      <c r="B63" s="104" t="s">
        <v>28</v>
      </c>
      <c r="C63" s="105"/>
      <c r="D63" s="63">
        <v>1282.45</v>
      </c>
      <c r="E63" s="56">
        <v>5.3</v>
      </c>
      <c r="F63" s="20" t="s">
        <v>24</v>
      </c>
      <c r="G63" s="29">
        <f t="shared" si="1"/>
        <v>6796.9849999999997</v>
      </c>
      <c r="H63" s="97"/>
      <c r="J63" s="7"/>
    </row>
    <row r="64" spans="2:10" ht="23.25" customHeight="1" x14ac:dyDescent="0.25">
      <c r="B64" s="104" t="s">
        <v>30</v>
      </c>
      <c r="C64" s="105"/>
      <c r="D64" s="63">
        <v>1000.47</v>
      </c>
      <c r="E64" s="56">
        <v>5.3</v>
      </c>
      <c r="F64" s="20" t="s">
        <v>24</v>
      </c>
      <c r="G64" s="29">
        <f>D64*E64</f>
        <v>5302.491</v>
      </c>
      <c r="H64" s="97"/>
      <c r="J64" s="7"/>
    </row>
    <row r="65" spans="2:10" ht="24" thickBot="1" x14ac:dyDescent="0.3">
      <c r="B65" s="100" t="s">
        <v>29</v>
      </c>
      <c r="C65" s="101"/>
      <c r="D65" s="64">
        <v>718.61</v>
      </c>
      <c r="E65" s="57">
        <v>53</v>
      </c>
      <c r="F65" s="19" t="s">
        <v>24</v>
      </c>
      <c r="G65" s="30">
        <f>D65*E65</f>
        <v>38086.33</v>
      </c>
      <c r="H65" s="97"/>
      <c r="J65" s="7"/>
    </row>
    <row r="66" spans="2:10" x14ac:dyDescent="0.25">
      <c r="C66" s="3"/>
      <c r="D66" s="3"/>
      <c r="E66" s="4"/>
      <c r="F66" s="4"/>
      <c r="H66" s="41"/>
      <c r="J66" s="7"/>
    </row>
    <row r="67" spans="2:10" ht="25.5" x14ac:dyDescent="0.25">
      <c r="C67" s="13" t="s">
        <v>14</v>
      </c>
      <c r="D67" s="6"/>
      <c r="J67" s="7"/>
    </row>
    <row r="68" spans="2:10" ht="18.75" x14ac:dyDescent="0.25">
      <c r="C68" s="73" t="s">
        <v>6</v>
      </c>
      <c r="D68" s="66" t="s">
        <v>0</v>
      </c>
      <c r="E68" s="8">
        <f>IF(G56&gt;0, ROUND((G56+D49)/D49,2), 0)</f>
        <v>1.02</v>
      </c>
      <c r="F68" s="8"/>
      <c r="G68" s="9"/>
      <c r="H68" s="7"/>
      <c r="J68" s="7"/>
    </row>
    <row r="69" spans="2:10" x14ac:dyDescent="0.25">
      <c r="C69" s="73"/>
      <c r="D69" s="66" t="s">
        <v>1</v>
      </c>
      <c r="E69" s="8">
        <f>IF(SUM(G57:G58)&gt;0,ROUND((G57+G58+D49)/D49,2),0)</f>
        <v>1.07</v>
      </c>
      <c r="F69" s="8"/>
      <c r="G69" s="10"/>
      <c r="H69" s="42"/>
      <c r="J69" s="7"/>
    </row>
    <row r="70" spans="2:10" ht="18.75" customHeight="1" x14ac:dyDescent="0.25">
      <c r="C70" s="73"/>
      <c r="D70" s="66" t="s">
        <v>2</v>
      </c>
      <c r="E70" s="8">
        <f>IF(G59&gt;0,ROUND((G59+D49)/D49,2),0)</f>
        <v>0</v>
      </c>
      <c r="F70" s="11"/>
      <c r="G70" s="10"/>
      <c r="J70" s="7"/>
    </row>
    <row r="71" spans="2:10" ht="24" customHeight="1" x14ac:dyDescent="0.25">
      <c r="C71" s="73"/>
      <c r="D71" s="12" t="s">
        <v>3</v>
      </c>
      <c r="E71" s="31">
        <f>IF(SUM(G60:G65)&gt;0,ROUND((SUM(G60:G65)+D49)/D49,2),0)</f>
        <v>6.94</v>
      </c>
      <c r="F71" s="9"/>
      <c r="G71" s="10"/>
      <c r="J71" s="7"/>
    </row>
    <row r="72" spans="2:10" ht="23.25" customHeight="1" x14ac:dyDescent="0.25">
      <c r="D72" s="32" t="s">
        <v>4</v>
      </c>
      <c r="E72" s="33">
        <f>SUM(E68:E71)-IF(VALUE(COUNTIF(E68:E71,"&gt;0"))=4,3,0)-IF(VALUE(COUNTIF(E68:E71,"&gt;0"))=3,2,0)-IF(VALUE(COUNTIF(E68:E71,"&gt;0"))=2,1,0)</f>
        <v>7.0300000000000011</v>
      </c>
      <c r="F72" s="24"/>
      <c r="J72" s="7"/>
    </row>
    <row r="73" spans="2:10" ht="24" customHeight="1" x14ac:dyDescent="0.25">
      <c r="E73" s="14"/>
      <c r="J73" s="7"/>
    </row>
    <row r="74" spans="2:10" ht="24" customHeight="1" x14ac:dyDescent="0.35">
      <c r="B74" s="21"/>
      <c r="C74" s="15" t="s">
        <v>23</v>
      </c>
      <c r="D74" s="74">
        <f>E72*D49</f>
        <v>120367.66000000002</v>
      </c>
      <c r="E74" s="74"/>
      <c r="J74" s="7"/>
    </row>
    <row r="75" spans="2:10" ht="23.25" customHeight="1" x14ac:dyDescent="0.3">
      <c r="C75" s="16" t="s">
        <v>8</v>
      </c>
      <c r="D75" s="75">
        <f>D74/D48</f>
        <v>159.85081009296152</v>
      </c>
      <c r="E75" s="75"/>
      <c r="G75" s="7"/>
      <c r="H75" s="43"/>
      <c r="J75" s="7"/>
    </row>
    <row r="76" spans="2:10" ht="23.25" customHeight="1" x14ac:dyDescent="0.25">
      <c r="J76" s="7"/>
    </row>
    <row r="77" spans="2:10" ht="23.25" customHeight="1" x14ac:dyDescent="0.25">
      <c r="J77" s="7"/>
    </row>
    <row r="78" spans="2:10" ht="57" customHeight="1" x14ac:dyDescent="0.8">
      <c r="B78" s="76" t="s">
        <v>38</v>
      </c>
      <c r="C78" s="76"/>
      <c r="D78" s="76"/>
      <c r="E78" s="76"/>
      <c r="F78" s="76"/>
      <c r="G78" s="76"/>
      <c r="H78" s="76"/>
      <c r="J78" s="7"/>
    </row>
    <row r="79" spans="2:10" ht="47.25" customHeight="1" x14ac:dyDescent="0.25">
      <c r="B79" s="77" t="s">
        <v>34</v>
      </c>
      <c r="C79" s="77"/>
      <c r="D79" s="77"/>
      <c r="E79" s="77"/>
      <c r="F79" s="77"/>
      <c r="G79" s="77"/>
      <c r="J79" s="7"/>
    </row>
    <row r="80" spans="2:10" ht="10.5" customHeight="1" x14ac:dyDescent="0.25">
      <c r="C80" s="68"/>
      <c r="G80" s="7"/>
      <c r="J80" s="7"/>
    </row>
    <row r="81" spans="2:10" ht="25.5" x14ac:dyDescent="0.25">
      <c r="C81" s="13" t="s">
        <v>5</v>
      </c>
      <c r="D81" s="6"/>
      <c r="J81" s="7"/>
    </row>
    <row r="82" spans="2:10" ht="20.25" x14ac:dyDescent="0.25">
      <c r="B82" s="9"/>
      <c r="C82" s="78" t="s">
        <v>15</v>
      </c>
      <c r="D82" s="81" t="s">
        <v>60</v>
      </c>
      <c r="E82" s="82"/>
      <c r="F82" s="82"/>
      <c r="G82" s="83"/>
      <c r="H82" s="38"/>
      <c r="J82" s="7"/>
    </row>
    <row r="83" spans="2:10" ht="20.25" customHeight="1" x14ac:dyDescent="0.25">
      <c r="B83" s="9"/>
      <c r="C83" s="79"/>
      <c r="D83" s="84" t="s">
        <v>61</v>
      </c>
      <c r="E83" s="84"/>
      <c r="F83" s="84"/>
      <c r="G83" s="84"/>
      <c r="H83" s="38"/>
      <c r="J83" s="7"/>
    </row>
    <row r="84" spans="2:10" ht="20.25" customHeight="1" x14ac:dyDescent="0.25">
      <c r="B84" s="9"/>
      <c r="C84" s="80"/>
      <c r="D84" s="84" t="s">
        <v>65</v>
      </c>
      <c r="E84" s="84"/>
      <c r="F84" s="84"/>
      <c r="G84" s="84"/>
      <c r="H84" s="38"/>
      <c r="J84" s="7"/>
    </row>
    <row r="85" spans="2:10" ht="20.25" customHeight="1" x14ac:dyDescent="0.25">
      <c r="C85" s="34" t="s">
        <v>12</v>
      </c>
      <c r="D85" s="48">
        <v>5.0999999999999996</v>
      </c>
      <c r="E85" s="44"/>
      <c r="F85" s="9"/>
      <c r="J85" s="7"/>
    </row>
    <row r="86" spans="2:10" x14ac:dyDescent="0.25">
      <c r="C86" s="1" t="s">
        <v>9</v>
      </c>
      <c r="D86" s="65">
        <v>668</v>
      </c>
      <c r="E86" s="85" t="s">
        <v>16</v>
      </c>
      <c r="F86" s="86"/>
      <c r="G86" s="89">
        <f>D87/D86</f>
        <v>20.627245508982035</v>
      </c>
      <c r="J86" s="7"/>
    </row>
    <row r="87" spans="2:10" ht="23.25" customHeight="1" x14ac:dyDescent="0.25">
      <c r="C87" s="1" t="s">
        <v>10</v>
      </c>
      <c r="D87" s="49">
        <v>13779</v>
      </c>
      <c r="E87" s="87"/>
      <c r="F87" s="88"/>
      <c r="G87" s="90"/>
      <c r="J87" s="7"/>
    </row>
    <row r="88" spans="2:10" x14ac:dyDescent="0.25">
      <c r="C88" s="36"/>
      <c r="D88" s="37"/>
      <c r="E88" s="45"/>
      <c r="J88" s="7"/>
    </row>
    <row r="89" spans="2:10" x14ac:dyDescent="0.3">
      <c r="C89" s="35" t="s">
        <v>7</v>
      </c>
      <c r="D89" s="106" t="s">
        <v>85</v>
      </c>
      <c r="J89" s="7"/>
    </row>
    <row r="90" spans="2:10" x14ac:dyDescent="0.3">
      <c r="C90" s="35" t="s">
        <v>11</v>
      </c>
      <c r="D90" s="50" t="s">
        <v>42</v>
      </c>
      <c r="J90" s="7"/>
    </row>
    <row r="91" spans="2:10" x14ac:dyDescent="0.3">
      <c r="C91" s="35" t="s">
        <v>13</v>
      </c>
      <c r="D91" s="59" t="s">
        <v>32</v>
      </c>
      <c r="E91" s="39"/>
      <c r="J91" s="7"/>
    </row>
    <row r="92" spans="2:10" ht="24" thickBot="1" x14ac:dyDescent="0.3">
      <c r="C92" s="40"/>
      <c r="D92" s="40"/>
      <c r="J92" s="7"/>
    </row>
    <row r="93" spans="2:10" ht="48" thickBot="1" x14ac:dyDescent="0.3">
      <c r="B93" s="91" t="s">
        <v>17</v>
      </c>
      <c r="C93" s="92"/>
      <c r="D93" s="22" t="s">
        <v>20</v>
      </c>
      <c r="E93" s="93" t="s">
        <v>22</v>
      </c>
      <c r="F93" s="94"/>
      <c r="G93" s="2" t="s">
        <v>21</v>
      </c>
      <c r="J93" s="7"/>
    </row>
    <row r="94" spans="2:10" ht="48" customHeight="1" thickBot="1" x14ac:dyDescent="0.3">
      <c r="B94" s="95" t="s">
        <v>33</v>
      </c>
      <c r="C94" s="96"/>
      <c r="D94" s="60">
        <v>50.01</v>
      </c>
      <c r="E94" s="70">
        <v>5.0999999999999996</v>
      </c>
      <c r="F94" s="17" t="s">
        <v>24</v>
      </c>
      <c r="G94" s="25">
        <f t="shared" ref="G94:G101" si="2">D94*E94</f>
        <v>255.05099999999996</v>
      </c>
      <c r="H94" s="97"/>
      <c r="J94" s="7"/>
    </row>
    <row r="95" spans="2:10" ht="24" customHeight="1" x14ac:dyDescent="0.25">
      <c r="B95" s="98" t="s">
        <v>18</v>
      </c>
      <c r="C95" s="99"/>
      <c r="D95" s="54">
        <v>189.45</v>
      </c>
      <c r="E95" s="52">
        <v>1.2</v>
      </c>
      <c r="F95" s="18" t="s">
        <v>25</v>
      </c>
      <c r="G95" s="26">
        <f t="shared" si="2"/>
        <v>227.33999999999997</v>
      </c>
      <c r="H95" s="97"/>
      <c r="J95" s="7"/>
    </row>
    <row r="96" spans="2:10" ht="23.25" customHeight="1" thickBot="1" x14ac:dyDescent="0.3">
      <c r="B96" s="100" t="s">
        <v>19</v>
      </c>
      <c r="C96" s="101"/>
      <c r="D96" s="57">
        <v>762.99</v>
      </c>
      <c r="E96" s="53">
        <v>1.2</v>
      </c>
      <c r="F96" s="19" t="s">
        <v>25</v>
      </c>
      <c r="G96" s="27">
        <f t="shared" si="2"/>
        <v>915.58799999999997</v>
      </c>
      <c r="H96" s="97"/>
      <c r="J96" s="7"/>
    </row>
    <row r="97" spans="2:10" ht="24" customHeight="1" thickBot="1" x14ac:dyDescent="0.3">
      <c r="B97" s="102" t="s">
        <v>59</v>
      </c>
      <c r="C97" s="103"/>
      <c r="D97" s="61">
        <v>1409.04</v>
      </c>
      <c r="E97" s="61"/>
      <c r="F97" s="23" t="s">
        <v>24</v>
      </c>
      <c r="G97" s="28">
        <f t="shared" si="2"/>
        <v>0</v>
      </c>
      <c r="H97" s="97"/>
      <c r="J97" s="7"/>
    </row>
    <row r="98" spans="2:10" ht="24" customHeight="1" x14ac:dyDescent="0.25">
      <c r="B98" s="98" t="s">
        <v>31</v>
      </c>
      <c r="C98" s="99"/>
      <c r="D98" s="54">
        <v>5358.15</v>
      </c>
      <c r="E98" s="54">
        <v>5.0999999999999996</v>
      </c>
      <c r="F98" s="18" t="s">
        <v>24</v>
      </c>
      <c r="G98" s="26">
        <f t="shared" si="2"/>
        <v>27326.564999999995</v>
      </c>
      <c r="H98" s="97"/>
      <c r="J98" s="7"/>
    </row>
    <row r="99" spans="2:10" ht="23.25" customHeight="1" x14ac:dyDescent="0.25">
      <c r="B99" s="104" t="s">
        <v>26</v>
      </c>
      <c r="C99" s="105"/>
      <c r="D99" s="62">
        <v>246.53</v>
      </c>
      <c r="E99" s="55"/>
      <c r="F99" s="20" t="s">
        <v>24</v>
      </c>
      <c r="G99" s="29">
        <f t="shared" si="2"/>
        <v>0</v>
      </c>
      <c r="H99" s="97"/>
      <c r="J99" s="7"/>
    </row>
    <row r="100" spans="2:10" ht="21.75" customHeight="1" x14ac:dyDescent="0.25">
      <c r="B100" s="104" t="s">
        <v>27</v>
      </c>
      <c r="C100" s="105"/>
      <c r="D100" s="63">
        <v>4374.5</v>
      </c>
      <c r="E100" s="56">
        <v>5.0999999999999996</v>
      </c>
      <c r="F100" s="20" t="s">
        <v>24</v>
      </c>
      <c r="G100" s="29">
        <f t="shared" si="2"/>
        <v>22309.949999999997</v>
      </c>
      <c r="H100" s="97"/>
      <c r="J100" s="7"/>
    </row>
    <row r="101" spans="2:10" ht="23.25" customHeight="1" x14ac:dyDescent="0.25">
      <c r="B101" s="104" t="s">
        <v>28</v>
      </c>
      <c r="C101" s="105"/>
      <c r="D101" s="63">
        <v>1282.45</v>
      </c>
      <c r="E101" s="56">
        <v>5.0999999999999996</v>
      </c>
      <c r="F101" s="20" t="s">
        <v>24</v>
      </c>
      <c r="G101" s="29">
        <f t="shared" si="2"/>
        <v>6540.4949999999999</v>
      </c>
      <c r="H101" s="97"/>
      <c r="J101" s="7"/>
    </row>
    <row r="102" spans="2:10" ht="23.25" customHeight="1" x14ac:dyDescent="0.25">
      <c r="B102" s="104" t="s">
        <v>30</v>
      </c>
      <c r="C102" s="105"/>
      <c r="D102" s="63">
        <v>1000.47</v>
      </c>
      <c r="E102" s="56">
        <v>5.0999999999999996</v>
      </c>
      <c r="F102" s="20" t="s">
        <v>24</v>
      </c>
      <c r="G102" s="29">
        <f>D102*E102</f>
        <v>5102.3969999999999</v>
      </c>
      <c r="H102" s="97"/>
      <c r="J102" s="7"/>
    </row>
    <row r="103" spans="2:10" ht="23.25" customHeight="1" thickBot="1" x14ac:dyDescent="0.3">
      <c r="B103" s="100" t="s">
        <v>29</v>
      </c>
      <c r="C103" s="101"/>
      <c r="D103" s="64">
        <v>718.61</v>
      </c>
      <c r="E103" s="57">
        <v>51</v>
      </c>
      <c r="F103" s="19" t="s">
        <v>24</v>
      </c>
      <c r="G103" s="30">
        <f>D103*E103</f>
        <v>36649.11</v>
      </c>
      <c r="H103" s="97"/>
      <c r="J103" s="7"/>
    </row>
    <row r="104" spans="2:10" x14ac:dyDescent="0.25">
      <c r="C104" s="3"/>
      <c r="D104" s="3"/>
      <c r="E104" s="4"/>
      <c r="F104" s="4"/>
      <c r="H104" s="41"/>
      <c r="J104" s="7"/>
    </row>
    <row r="105" spans="2:10" ht="22.5" customHeight="1" x14ac:dyDescent="0.25">
      <c r="C105" s="13" t="s">
        <v>14</v>
      </c>
      <c r="D105" s="6"/>
      <c r="J105" s="7"/>
    </row>
    <row r="106" spans="2:10" ht="18.75" x14ac:dyDescent="0.25">
      <c r="C106" s="73" t="s">
        <v>6</v>
      </c>
      <c r="D106" s="66" t="s">
        <v>0</v>
      </c>
      <c r="E106" s="8">
        <f>IF(G94&gt;0, ROUND((G94+D87)/D87,2), 0)</f>
        <v>1.02</v>
      </c>
      <c r="F106" s="8"/>
      <c r="G106" s="9"/>
      <c r="H106" s="7"/>
      <c r="J106" s="7"/>
    </row>
    <row r="107" spans="2:10" x14ac:dyDescent="0.25">
      <c r="C107" s="73"/>
      <c r="D107" s="66" t="s">
        <v>1</v>
      </c>
      <c r="E107" s="8">
        <f>IF(SUM(G95:G96)&gt;0,ROUND((G95+G96+D87)/D87,2),0)</f>
        <v>1.08</v>
      </c>
      <c r="F107" s="8"/>
      <c r="G107" s="10"/>
      <c r="H107" s="42"/>
      <c r="J107" s="7"/>
    </row>
    <row r="108" spans="2:10" ht="23.25" customHeight="1" x14ac:dyDescent="0.25">
      <c r="C108" s="73"/>
      <c r="D108" s="66" t="s">
        <v>2</v>
      </c>
      <c r="E108" s="8">
        <f>IF(G97&gt;0,ROUND((G97+D87)/D87,2),0)</f>
        <v>0</v>
      </c>
      <c r="F108" s="11"/>
      <c r="G108" s="10"/>
      <c r="J108" s="7"/>
    </row>
    <row r="109" spans="2:10" x14ac:dyDescent="0.25">
      <c r="C109" s="73"/>
      <c r="D109" s="12" t="s">
        <v>3</v>
      </c>
      <c r="E109" s="31">
        <f>IF(SUM(G98:G103)&gt;0,ROUND((SUM(G98:G103)+D87)/D87,2),0)</f>
        <v>8.11</v>
      </c>
      <c r="F109" s="9"/>
      <c r="G109" s="10"/>
      <c r="J109" s="7"/>
    </row>
    <row r="110" spans="2:10" ht="25.5" x14ac:dyDescent="0.25">
      <c r="D110" s="32" t="s">
        <v>4</v>
      </c>
      <c r="E110" s="33">
        <f>SUM(E106:E109)-IF(VALUE(COUNTIF(E106:E109,"&gt;0"))=4,3,0)-IF(VALUE(COUNTIF(E106:E109,"&gt;0"))=3,2,0)-IF(VALUE(COUNTIF(E106:E109,"&gt;0"))=2,1,0)</f>
        <v>8.2099999999999991</v>
      </c>
      <c r="F110" s="24"/>
      <c r="J110" s="7"/>
    </row>
    <row r="111" spans="2:10" x14ac:dyDescent="0.25">
      <c r="E111" s="14"/>
      <c r="J111" s="7"/>
    </row>
    <row r="112" spans="2:10" ht="25.5" x14ac:dyDescent="0.35">
      <c r="B112" s="21"/>
      <c r="C112" s="15" t="s">
        <v>23</v>
      </c>
      <c r="D112" s="74">
        <f>E110*D87</f>
        <v>113125.58999999998</v>
      </c>
      <c r="E112" s="74"/>
      <c r="J112" s="7"/>
    </row>
    <row r="113" spans="2:10" ht="18.75" x14ac:dyDescent="0.3">
      <c r="C113" s="16" t="s">
        <v>8</v>
      </c>
      <c r="D113" s="75">
        <f>D112/D86</f>
        <v>169.34968562874249</v>
      </c>
      <c r="E113" s="75"/>
      <c r="G113" s="7"/>
      <c r="H113" s="43"/>
      <c r="J113" s="7"/>
    </row>
    <row r="114" spans="2:10" x14ac:dyDescent="0.25">
      <c r="J114" s="7"/>
    </row>
    <row r="115" spans="2:10" ht="17.25" customHeight="1" x14ac:dyDescent="0.25">
      <c r="J115" s="7"/>
    </row>
    <row r="116" spans="2:10" ht="55.5" customHeight="1" x14ac:dyDescent="0.8">
      <c r="B116" s="76" t="s">
        <v>39</v>
      </c>
      <c r="C116" s="76"/>
      <c r="D116" s="76"/>
      <c r="E116" s="76"/>
      <c r="F116" s="76"/>
      <c r="G116" s="76"/>
      <c r="H116" s="76"/>
      <c r="J116" s="7"/>
    </row>
    <row r="117" spans="2:10" ht="48" customHeight="1" x14ac:dyDescent="0.25">
      <c r="B117" s="77" t="s">
        <v>34</v>
      </c>
      <c r="C117" s="77"/>
      <c r="D117" s="77"/>
      <c r="E117" s="77"/>
      <c r="F117" s="77"/>
      <c r="G117" s="77"/>
      <c r="J117" s="7"/>
    </row>
    <row r="118" spans="2:10" ht="18" customHeight="1" x14ac:dyDescent="0.25">
      <c r="C118" s="68"/>
      <c r="G118" s="7"/>
      <c r="J118" s="7"/>
    </row>
    <row r="119" spans="2:10" ht="24" customHeight="1" x14ac:dyDescent="0.25">
      <c r="C119" s="13" t="s">
        <v>5</v>
      </c>
      <c r="D119" s="6"/>
      <c r="J119" s="7"/>
    </row>
    <row r="120" spans="2:10" ht="23.25" customHeight="1" x14ac:dyDescent="0.25">
      <c r="B120" s="9"/>
      <c r="C120" s="78" t="s">
        <v>15</v>
      </c>
      <c r="D120" s="81" t="s">
        <v>66</v>
      </c>
      <c r="E120" s="82"/>
      <c r="F120" s="82"/>
      <c r="G120" s="83"/>
      <c r="H120" s="38"/>
      <c r="J120" s="7"/>
    </row>
    <row r="121" spans="2:10" ht="23.25" customHeight="1" x14ac:dyDescent="0.25">
      <c r="B121" s="9"/>
      <c r="C121" s="79"/>
      <c r="D121" s="84" t="s">
        <v>61</v>
      </c>
      <c r="E121" s="84"/>
      <c r="F121" s="84"/>
      <c r="G121" s="84"/>
      <c r="H121" s="38"/>
      <c r="J121" s="7"/>
    </row>
    <row r="122" spans="2:10" ht="23.25" customHeight="1" x14ac:dyDescent="0.25">
      <c r="B122" s="9"/>
      <c r="C122" s="80"/>
      <c r="D122" s="84" t="s">
        <v>67</v>
      </c>
      <c r="E122" s="84"/>
      <c r="F122" s="84"/>
      <c r="G122" s="84"/>
      <c r="H122" s="38"/>
      <c r="J122" s="7"/>
    </row>
    <row r="123" spans="2:10" ht="23.25" customHeight="1" x14ac:dyDescent="0.25">
      <c r="C123" s="34" t="s">
        <v>12</v>
      </c>
      <c r="D123" s="48">
        <v>4.8</v>
      </c>
      <c r="E123" s="44"/>
      <c r="F123" s="9"/>
      <c r="J123" s="7"/>
    </row>
    <row r="124" spans="2:10" ht="23.25" customHeight="1" x14ac:dyDescent="0.25">
      <c r="C124" s="1" t="s">
        <v>9</v>
      </c>
      <c r="D124" s="65">
        <v>625</v>
      </c>
      <c r="E124" s="85" t="s">
        <v>16</v>
      </c>
      <c r="F124" s="86"/>
      <c r="G124" s="89">
        <f>D125/D124</f>
        <v>20.780799999999999</v>
      </c>
      <c r="J124" s="7"/>
    </row>
    <row r="125" spans="2:10" x14ac:dyDescent="0.25">
      <c r="C125" s="1" t="s">
        <v>10</v>
      </c>
      <c r="D125" s="49">
        <v>12988</v>
      </c>
      <c r="E125" s="87"/>
      <c r="F125" s="88"/>
      <c r="G125" s="90"/>
      <c r="J125" s="7"/>
    </row>
    <row r="126" spans="2:10" ht="23.25" customHeight="1" x14ac:dyDescent="0.25">
      <c r="C126" s="36"/>
      <c r="D126" s="37"/>
      <c r="E126" s="45"/>
      <c r="J126" s="7"/>
    </row>
    <row r="127" spans="2:10" x14ac:dyDescent="0.3">
      <c r="C127" s="35" t="s">
        <v>7</v>
      </c>
      <c r="D127" s="106" t="s">
        <v>85</v>
      </c>
      <c r="J127" s="7"/>
    </row>
    <row r="128" spans="2:10" x14ac:dyDescent="0.3">
      <c r="C128" s="35" t="s">
        <v>11</v>
      </c>
      <c r="D128" s="50" t="s">
        <v>42</v>
      </c>
      <c r="J128" s="7"/>
    </row>
    <row r="129" spans="2:10" x14ac:dyDescent="0.3">
      <c r="C129" s="35" t="s">
        <v>13</v>
      </c>
      <c r="D129" s="59" t="s">
        <v>32</v>
      </c>
      <c r="E129" s="39"/>
      <c r="J129" s="7"/>
    </row>
    <row r="130" spans="2:10" ht="24" thickBot="1" x14ac:dyDescent="0.3">
      <c r="C130" s="40"/>
      <c r="D130" s="40"/>
      <c r="J130" s="7"/>
    </row>
    <row r="131" spans="2:10" ht="48" thickBot="1" x14ac:dyDescent="0.3">
      <c r="B131" s="91" t="s">
        <v>17</v>
      </c>
      <c r="C131" s="92"/>
      <c r="D131" s="22" t="s">
        <v>20</v>
      </c>
      <c r="E131" s="93" t="s">
        <v>22</v>
      </c>
      <c r="F131" s="94"/>
      <c r="G131" s="2" t="s">
        <v>21</v>
      </c>
      <c r="J131" s="7"/>
    </row>
    <row r="132" spans="2:10" ht="24" thickBot="1" x14ac:dyDescent="0.3">
      <c r="B132" s="95" t="s">
        <v>33</v>
      </c>
      <c r="C132" s="96"/>
      <c r="D132" s="60">
        <v>50.01</v>
      </c>
      <c r="E132" s="51">
        <v>4.8</v>
      </c>
      <c r="F132" s="17" t="s">
        <v>24</v>
      </c>
      <c r="G132" s="25">
        <f t="shared" ref="G132:G139" si="3">D132*E132</f>
        <v>240.04799999999997</v>
      </c>
      <c r="H132" s="97"/>
      <c r="J132" s="7"/>
    </row>
    <row r="133" spans="2:10" ht="48" customHeight="1" x14ac:dyDescent="0.25">
      <c r="B133" s="98" t="s">
        <v>18</v>
      </c>
      <c r="C133" s="99"/>
      <c r="D133" s="54">
        <v>189.45</v>
      </c>
      <c r="E133" s="52">
        <v>1.2</v>
      </c>
      <c r="F133" s="18" t="s">
        <v>25</v>
      </c>
      <c r="G133" s="26">
        <f t="shared" si="3"/>
        <v>227.33999999999997</v>
      </c>
      <c r="H133" s="97"/>
      <c r="J133" s="7"/>
    </row>
    <row r="134" spans="2:10" ht="24" customHeight="1" thickBot="1" x14ac:dyDescent="0.3">
      <c r="B134" s="100" t="s">
        <v>19</v>
      </c>
      <c r="C134" s="101"/>
      <c r="D134" s="57">
        <v>762.99</v>
      </c>
      <c r="E134" s="53">
        <v>1.2</v>
      </c>
      <c r="F134" s="19" t="s">
        <v>25</v>
      </c>
      <c r="G134" s="27">
        <f t="shared" si="3"/>
        <v>915.58799999999997</v>
      </c>
      <c r="H134" s="97"/>
      <c r="J134" s="7"/>
    </row>
    <row r="135" spans="2:10" ht="23.25" customHeight="1" thickBot="1" x14ac:dyDescent="0.3">
      <c r="B135" s="102" t="s">
        <v>59</v>
      </c>
      <c r="C135" s="103"/>
      <c r="D135" s="61">
        <v>1409.04</v>
      </c>
      <c r="E135" s="61"/>
      <c r="F135" s="23" t="s">
        <v>24</v>
      </c>
      <c r="G135" s="28">
        <f t="shared" si="3"/>
        <v>0</v>
      </c>
      <c r="H135" s="97"/>
      <c r="J135" s="7"/>
    </row>
    <row r="136" spans="2:10" ht="24" customHeight="1" x14ac:dyDescent="0.25">
      <c r="B136" s="98" t="s">
        <v>31</v>
      </c>
      <c r="C136" s="99"/>
      <c r="D136" s="54">
        <v>5358.15</v>
      </c>
      <c r="E136" s="54">
        <v>4.8</v>
      </c>
      <c r="F136" s="18" t="s">
        <v>24</v>
      </c>
      <c r="G136" s="26">
        <f t="shared" si="3"/>
        <v>25719.119999999999</v>
      </c>
      <c r="H136" s="97"/>
      <c r="J136" s="7"/>
    </row>
    <row r="137" spans="2:10" ht="24" customHeight="1" x14ac:dyDescent="0.25">
      <c r="B137" s="104" t="s">
        <v>26</v>
      </c>
      <c r="C137" s="105"/>
      <c r="D137" s="62">
        <v>246.53</v>
      </c>
      <c r="E137" s="55"/>
      <c r="F137" s="20" t="s">
        <v>24</v>
      </c>
      <c r="G137" s="29">
        <f t="shared" si="3"/>
        <v>0</v>
      </c>
      <c r="H137" s="97"/>
      <c r="J137" s="7"/>
    </row>
    <row r="138" spans="2:10" ht="23.25" customHeight="1" x14ac:dyDescent="0.25">
      <c r="B138" s="104" t="s">
        <v>27</v>
      </c>
      <c r="C138" s="105"/>
      <c r="D138" s="63">
        <v>4374.5</v>
      </c>
      <c r="E138" s="56">
        <v>4.8</v>
      </c>
      <c r="F138" s="20" t="s">
        <v>24</v>
      </c>
      <c r="G138" s="29">
        <f t="shared" si="3"/>
        <v>20997.599999999999</v>
      </c>
      <c r="H138" s="97"/>
      <c r="J138" s="7"/>
    </row>
    <row r="139" spans="2:10" ht="23.25" customHeight="1" x14ac:dyDescent="0.25">
      <c r="B139" s="104" t="s">
        <v>28</v>
      </c>
      <c r="C139" s="105"/>
      <c r="D139" s="63">
        <v>1282.45</v>
      </c>
      <c r="E139" s="56">
        <v>4.8</v>
      </c>
      <c r="F139" s="20" t="s">
        <v>24</v>
      </c>
      <c r="G139" s="29">
        <f t="shared" si="3"/>
        <v>6155.76</v>
      </c>
      <c r="H139" s="97"/>
      <c r="J139" s="7"/>
    </row>
    <row r="140" spans="2:10" ht="23.25" customHeight="1" x14ac:dyDescent="0.25">
      <c r="B140" s="104" t="s">
        <v>30</v>
      </c>
      <c r="C140" s="105"/>
      <c r="D140" s="63">
        <v>1000.47</v>
      </c>
      <c r="E140" s="56">
        <v>4.8</v>
      </c>
      <c r="F140" s="20" t="s">
        <v>24</v>
      </c>
      <c r="G140" s="29">
        <f>D140*E140</f>
        <v>4802.2560000000003</v>
      </c>
      <c r="H140" s="97"/>
      <c r="J140" s="7"/>
    </row>
    <row r="141" spans="2:10" ht="23.25" customHeight="1" thickBot="1" x14ac:dyDescent="0.3">
      <c r="B141" s="100" t="s">
        <v>29</v>
      </c>
      <c r="C141" s="101"/>
      <c r="D141" s="64">
        <v>718.61</v>
      </c>
      <c r="E141" s="57">
        <v>48</v>
      </c>
      <c r="F141" s="19" t="s">
        <v>24</v>
      </c>
      <c r="G141" s="30">
        <f>D141*E141</f>
        <v>34493.279999999999</v>
      </c>
      <c r="H141" s="97"/>
      <c r="J141" s="7"/>
    </row>
    <row r="142" spans="2:10" ht="23.25" customHeight="1" x14ac:dyDescent="0.25">
      <c r="C142" s="3"/>
      <c r="D142" s="3"/>
      <c r="E142" s="4"/>
      <c r="F142" s="4"/>
      <c r="H142" s="41"/>
      <c r="J142" s="7"/>
    </row>
    <row r="143" spans="2:10" ht="25.5" x14ac:dyDescent="0.25">
      <c r="C143" s="13" t="s">
        <v>14</v>
      </c>
      <c r="D143" s="6"/>
      <c r="J143" s="7"/>
    </row>
    <row r="144" spans="2:10" ht="18.75" x14ac:dyDescent="0.25">
      <c r="C144" s="73" t="s">
        <v>6</v>
      </c>
      <c r="D144" s="66" t="s">
        <v>0</v>
      </c>
      <c r="E144" s="8">
        <f>IF(G132&gt;0, ROUND((G132+D125)/D125,2), 0)</f>
        <v>1.02</v>
      </c>
      <c r="F144" s="8"/>
      <c r="G144" s="9"/>
      <c r="H144" s="7"/>
      <c r="J144" s="7"/>
    </row>
    <row r="145" spans="2:10" ht="21" customHeight="1" x14ac:dyDescent="0.25">
      <c r="C145" s="73"/>
      <c r="D145" s="66" t="s">
        <v>1</v>
      </c>
      <c r="E145" s="8">
        <f>IF(SUM(G133:G134)&gt;0,ROUND((G133+G134+D125)/D125,2),0)</f>
        <v>1.0900000000000001</v>
      </c>
      <c r="F145" s="8"/>
      <c r="G145" s="10"/>
      <c r="H145" s="42"/>
      <c r="J145" s="7"/>
    </row>
    <row r="146" spans="2:10" ht="23.25" customHeight="1" x14ac:dyDescent="0.25">
      <c r="C146" s="73"/>
      <c r="D146" s="66" t="s">
        <v>2</v>
      </c>
      <c r="E146" s="8">
        <f>IF(G135&gt;0,ROUND((G135+D125)/D125,2),0)</f>
        <v>0</v>
      </c>
      <c r="F146" s="11"/>
      <c r="G146" s="10"/>
      <c r="J146" s="7"/>
    </row>
    <row r="147" spans="2:10" x14ac:dyDescent="0.25">
      <c r="C147" s="73"/>
      <c r="D147" s="12" t="s">
        <v>3</v>
      </c>
      <c r="E147" s="31">
        <f>IF(SUM(G136:G141)&gt;0,ROUND((SUM(G136:G141)+D125)/D125,2),0)</f>
        <v>8.1</v>
      </c>
      <c r="F147" s="9"/>
      <c r="G147" s="10"/>
      <c r="J147" s="7"/>
    </row>
    <row r="148" spans="2:10" ht="25.5" x14ac:dyDescent="0.25">
      <c r="D148" s="32" t="s">
        <v>4</v>
      </c>
      <c r="E148" s="33">
        <f>SUM(E144:E147)-IF(VALUE(COUNTIF(E144:E147,"&gt;0"))=4,3,0)-IF(VALUE(COUNTIF(E144:E147,"&gt;0"))=3,2,0)-IF(VALUE(COUNTIF(E144:E147,"&gt;0"))=2,1,0)</f>
        <v>8.2100000000000009</v>
      </c>
      <c r="F148" s="24"/>
      <c r="J148" s="7"/>
    </row>
    <row r="149" spans="2:10" x14ac:dyDescent="0.25">
      <c r="E149" s="14"/>
      <c r="J149" s="7"/>
    </row>
    <row r="150" spans="2:10" ht="25.5" x14ac:dyDescent="0.35">
      <c r="B150" s="21"/>
      <c r="C150" s="15" t="s">
        <v>23</v>
      </c>
      <c r="D150" s="74">
        <f>E148*D125</f>
        <v>106631.48000000001</v>
      </c>
      <c r="E150" s="74"/>
      <c r="J150" s="7"/>
    </row>
    <row r="151" spans="2:10" ht="18.75" x14ac:dyDescent="0.3">
      <c r="C151" s="16" t="s">
        <v>8</v>
      </c>
      <c r="D151" s="75">
        <f>D150/D124</f>
        <v>170.61036800000002</v>
      </c>
      <c r="E151" s="75"/>
      <c r="G151" s="7"/>
      <c r="H151" s="43"/>
      <c r="J151" s="7"/>
    </row>
    <row r="152" spans="2:10" x14ac:dyDescent="0.25">
      <c r="J152" s="7"/>
    </row>
    <row r="153" spans="2:10" ht="23.25" customHeight="1" x14ac:dyDescent="0.25">
      <c r="J153" s="7"/>
    </row>
    <row r="154" spans="2:10" ht="60.75" x14ac:dyDescent="0.8">
      <c r="B154" s="76" t="s">
        <v>43</v>
      </c>
      <c r="C154" s="76"/>
      <c r="D154" s="76"/>
      <c r="E154" s="76"/>
      <c r="F154" s="76"/>
      <c r="G154" s="76"/>
      <c r="H154" s="76"/>
      <c r="J154" s="7"/>
    </row>
    <row r="155" spans="2:10" x14ac:dyDescent="0.25">
      <c r="B155" s="77" t="s">
        <v>34</v>
      </c>
      <c r="C155" s="77"/>
      <c r="D155" s="77"/>
      <c r="E155" s="77"/>
      <c r="F155" s="77"/>
      <c r="G155" s="77"/>
      <c r="J155" s="7"/>
    </row>
    <row r="156" spans="2:10" x14ac:dyDescent="0.25">
      <c r="C156" s="68"/>
      <c r="G156" s="7"/>
      <c r="J156" s="7"/>
    </row>
    <row r="157" spans="2:10" ht="25.5" x14ac:dyDescent="0.25">
      <c r="C157" s="13" t="s">
        <v>5</v>
      </c>
      <c r="D157" s="6"/>
      <c r="J157" s="7"/>
    </row>
    <row r="158" spans="2:10" ht="20.25" x14ac:dyDescent="0.25">
      <c r="B158" s="9"/>
      <c r="C158" s="78" t="s">
        <v>15</v>
      </c>
      <c r="D158" s="81" t="s">
        <v>60</v>
      </c>
      <c r="E158" s="82"/>
      <c r="F158" s="82"/>
      <c r="G158" s="83"/>
      <c r="H158" s="38"/>
      <c r="J158" s="7"/>
    </row>
    <row r="159" spans="2:10" ht="20.25" x14ac:dyDescent="0.25">
      <c r="B159" s="9"/>
      <c r="C159" s="79"/>
      <c r="D159" s="84" t="s">
        <v>61</v>
      </c>
      <c r="E159" s="84"/>
      <c r="F159" s="84"/>
      <c r="G159" s="84"/>
      <c r="H159" s="38"/>
      <c r="J159" s="7"/>
    </row>
    <row r="160" spans="2:10" ht="20.25" customHeight="1" x14ac:dyDescent="0.25">
      <c r="B160" s="9"/>
      <c r="C160" s="80"/>
      <c r="D160" s="84" t="s">
        <v>68</v>
      </c>
      <c r="E160" s="84"/>
      <c r="F160" s="84"/>
      <c r="G160" s="84"/>
      <c r="H160" s="38"/>
      <c r="J160" s="7"/>
    </row>
    <row r="161" spans="2:10" ht="24" customHeight="1" x14ac:dyDescent="0.25">
      <c r="C161" s="34" t="s">
        <v>12</v>
      </c>
      <c r="D161" s="48">
        <v>9.8000000000000007</v>
      </c>
      <c r="E161" s="44"/>
      <c r="F161" s="9"/>
      <c r="J161" s="7"/>
    </row>
    <row r="162" spans="2:10" ht="23.25" customHeight="1" x14ac:dyDescent="0.25">
      <c r="C162" s="1" t="s">
        <v>9</v>
      </c>
      <c r="D162" s="65">
        <v>1223</v>
      </c>
      <c r="E162" s="85" t="s">
        <v>16</v>
      </c>
      <c r="F162" s="86"/>
      <c r="G162" s="89">
        <f>D163/D162</f>
        <v>20.475061324611612</v>
      </c>
      <c r="J162" s="7"/>
    </row>
    <row r="163" spans="2:10" ht="24" customHeight="1" x14ac:dyDescent="0.25">
      <c r="C163" s="1" t="s">
        <v>10</v>
      </c>
      <c r="D163" s="49">
        <v>25041</v>
      </c>
      <c r="E163" s="87"/>
      <c r="F163" s="88"/>
      <c r="G163" s="90"/>
      <c r="J163" s="7"/>
    </row>
    <row r="164" spans="2:10" ht="24" customHeight="1" x14ac:dyDescent="0.25">
      <c r="C164" s="36"/>
      <c r="D164" s="37"/>
      <c r="E164" s="45"/>
      <c r="J164" s="7"/>
    </row>
    <row r="165" spans="2:10" ht="23.25" customHeight="1" x14ac:dyDescent="0.3">
      <c r="C165" s="35" t="s">
        <v>7</v>
      </c>
      <c r="D165" s="106" t="s">
        <v>85</v>
      </c>
      <c r="J165" s="7"/>
    </row>
    <row r="166" spans="2:10" ht="23.25" customHeight="1" x14ac:dyDescent="0.3">
      <c r="C166" s="35" t="s">
        <v>11</v>
      </c>
      <c r="D166" s="50" t="s">
        <v>42</v>
      </c>
      <c r="J166" s="7"/>
    </row>
    <row r="167" spans="2:10" ht="23.25" customHeight="1" x14ac:dyDescent="0.3">
      <c r="C167" s="35" t="s">
        <v>13</v>
      </c>
      <c r="D167" s="59" t="s">
        <v>32</v>
      </c>
      <c r="E167" s="39"/>
      <c r="J167" s="7"/>
    </row>
    <row r="168" spans="2:10" ht="23.25" customHeight="1" thickBot="1" x14ac:dyDescent="0.3">
      <c r="C168" s="40"/>
      <c r="D168" s="40"/>
      <c r="J168" s="7"/>
    </row>
    <row r="169" spans="2:10" ht="53.25" customHeight="1" thickBot="1" x14ac:dyDescent="0.3">
      <c r="B169" s="91" t="s">
        <v>17</v>
      </c>
      <c r="C169" s="92"/>
      <c r="D169" s="22" t="s">
        <v>20</v>
      </c>
      <c r="E169" s="93" t="s">
        <v>22</v>
      </c>
      <c r="F169" s="94"/>
      <c r="G169" s="2" t="s">
        <v>21</v>
      </c>
      <c r="J169" s="7"/>
    </row>
    <row r="170" spans="2:10" ht="24" thickBot="1" x14ac:dyDescent="0.3">
      <c r="B170" s="95" t="s">
        <v>33</v>
      </c>
      <c r="C170" s="96"/>
      <c r="D170" s="60">
        <v>65.87</v>
      </c>
      <c r="E170" s="51">
        <v>9.8000000000000007</v>
      </c>
      <c r="F170" s="17" t="s">
        <v>24</v>
      </c>
      <c r="G170" s="25">
        <f t="shared" ref="G170:G177" si="4">D170*E170</f>
        <v>645.52600000000007</v>
      </c>
      <c r="H170" s="97"/>
      <c r="J170" s="7"/>
    </row>
    <row r="171" spans="2:10" ht="23.25" customHeight="1" x14ac:dyDescent="0.25">
      <c r="B171" s="98" t="s">
        <v>18</v>
      </c>
      <c r="C171" s="99"/>
      <c r="D171" s="54">
        <v>189.45</v>
      </c>
      <c r="E171" s="52">
        <v>1.8</v>
      </c>
      <c r="F171" s="18" t="s">
        <v>25</v>
      </c>
      <c r="G171" s="26">
        <f t="shared" si="4"/>
        <v>341.01</v>
      </c>
      <c r="H171" s="97"/>
      <c r="J171" s="7"/>
    </row>
    <row r="172" spans="2:10" ht="24" customHeight="1" thickBot="1" x14ac:dyDescent="0.3">
      <c r="B172" s="100" t="s">
        <v>19</v>
      </c>
      <c r="C172" s="101"/>
      <c r="D172" s="57">
        <v>762.99</v>
      </c>
      <c r="E172" s="53">
        <v>1.8</v>
      </c>
      <c r="F172" s="19" t="s">
        <v>25</v>
      </c>
      <c r="G172" s="27">
        <f t="shared" si="4"/>
        <v>1373.3820000000001</v>
      </c>
      <c r="H172" s="97"/>
      <c r="J172" s="7"/>
    </row>
    <row r="173" spans="2:10" ht="24" customHeight="1" thickBot="1" x14ac:dyDescent="0.3">
      <c r="B173" s="102" t="s">
        <v>59</v>
      </c>
      <c r="C173" s="103"/>
      <c r="D173" s="61">
        <v>1409.04</v>
      </c>
      <c r="E173" s="61"/>
      <c r="F173" s="23" t="s">
        <v>24</v>
      </c>
      <c r="G173" s="28">
        <f t="shared" si="4"/>
        <v>0</v>
      </c>
      <c r="H173" s="97"/>
      <c r="J173" s="7"/>
    </row>
    <row r="174" spans="2:10" ht="23.25" customHeight="1" x14ac:dyDescent="0.25">
      <c r="B174" s="98" t="s">
        <v>31</v>
      </c>
      <c r="C174" s="99"/>
      <c r="D174" s="54">
        <v>5358.15</v>
      </c>
      <c r="E174" s="54">
        <v>9.8000000000000007</v>
      </c>
      <c r="F174" s="18" t="s">
        <v>24</v>
      </c>
      <c r="G174" s="26">
        <f t="shared" si="4"/>
        <v>52509.87</v>
      </c>
      <c r="H174" s="97"/>
      <c r="J174" s="7"/>
    </row>
    <row r="175" spans="2:10" ht="23.25" customHeight="1" x14ac:dyDescent="0.25">
      <c r="B175" s="104" t="s">
        <v>26</v>
      </c>
      <c r="C175" s="105"/>
      <c r="D175" s="62">
        <v>246.53</v>
      </c>
      <c r="E175" s="55"/>
      <c r="F175" s="20" t="s">
        <v>24</v>
      </c>
      <c r="G175" s="29">
        <f t="shared" si="4"/>
        <v>0</v>
      </c>
      <c r="H175" s="97"/>
      <c r="J175" s="7"/>
    </row>
    <row r="176" spans="2:10" ht="23.25" customHeight="1" x14ac:dyDescent="0.25">
      <c r="B176" s="104" t="s">
        <v>27</v>
      </c>
      <c r="C176" s="105"/>
      <c r="D176" s="63">
        <v>4374.5</v>
      </c>
      <c r="E176" s="56">
        <v>9.8000000000000007</v>
      </c>
      <c r="F176" s="20" t="s">
        <v>24</v>
      </c>
      <c r="G176" s="29">
        <f t="shared" si="4"/>
        <v>42870.100000000006</v>
      </c>
      <c r="H176" s="97"/>
      <c r="J176" s="7"/>
    </row>
    <row r="177" spans="2:10" ht="23.25" customHeight="1" x14ac:dyDescent="0.25">
      <c r="B177" s="104" t="s">
        <v>28</v>
      </c>
      <c r="C177" s="105"/>
      <c r="D177" s="63">
        <v>1282.45</v>
      </c>
      <c r="E177" s="56">
        <v>9.8000000000000007</v>
      </c>
      <c r="F177" s="20" t="s">
        <v>24</v>
      </c>
      <c r="G177" s="29">
        <f t="shared" si="4"/>
        <v>12568.010000000002</v>
      </c>
      <c r="H177" s="97"/>
      <c r="J177" s="7"/>
    </row>
    <row r="178" spans="2:10" ht="23.25" customHeight="1" x14ac:dyDescent="0.25">
      <c r="B178" s="104" t="s">
        <v>30</v>
      </c>
      <c r="C178" s="105"/>
      <c r="D178" s="63">
        <v>1000.47</v>
      </c>
      <c r="E178" s="56">
        <v>9.8000000000000007</v>
      </c>
      <c r="F178" s="20" t="s">
        <v>24</v>
      </c>
      <c r="G178" s="29">
        <f>D178*E178</f>
        <v>9804.6060000000016</v>
      </c>
      <c r="H178" s="97"/>
      <c r="J178" s="7"/>
    </row>
    <row r="179" spans="2:10" ht="24" thickBot="1" x14ac:dyDescent="0.3">
      <c r="B179" s="100" t="s">
        <v>29</v>
      </c>
      <c r="C179" s="101"/>
      <c r="D179" s="64">
        <v>718.61</v>
      </c>
      <c r="E179" s="57">
        <v>98</v>
      </c>
      <c r="F179" s="19" t="s">
        <v>24</v>
      </c>
      <c r="G179" s="30">
        <f>D179*E179</f>
        <v>70423.78</v>
      </c>
      <c r="H179" s="97"/>
      <c r="J179" s="7"/>
    </row>
    <row r="180" spans="2:10" x14ac:dyDescent="0.25">
      <c r="C180" s="3"/>
      <c r="D180" s="3"/>
      <c r="E180" s="4"/>
      <c r="F180" s="4"/>
      <c r="H180" s="41"/>
      <c r="J180" s="7"/>
    </row>
    <row r="181" spans="2:10" ht="25.5" x14ac:dyDescent="0.25">
      <c r="C181" s="13" t="s">
        <v>14</v>
      </c>
      <c r="D181" s="6"/>
      <c r="J181" s="7"/>
    </row>
    <row r="182" spans="2:10" ht="18.75" x14ac:dyDescent="0.25">
      <c r="C182" s="73" t="s">
        <v>6</v>
      </c>
      <c r="D182" s="66" t="s">
        <v>0</v>
      </c>
      <c r="E182" s="8">
        <f>IF(G170&gt;0, ROUND((G170+D163)/D163,2), 0)</f>
        <v>1.03</v>
      </c>
      <c r="F182" s="8"/>
      <c r="G182" s="9"/>
      <c r="H182" s="7"/>
      <c r="J182" s="7"/>
    </row>
    <row r="183" spans="2:10" x14ac:dyDescent="0.25">
      <c r="C183" s="73"/>
      <c r="D183" s="66" t="s">
        <v>1</v>
      </c>
      <c r="E183" s="8">
        <f>IF(SUM(G171:G172)&gt;0,ROUND((G171+G172+D163)/D163,2),0)</f>
        <v>1.07</v>
      </c>
      <c r="F183" s="8"/>
      <c r="G183" s="10"/>
      <c r="H183" s="42"/>
      <c r="J183" s="7"/>
    </row>
    <row r="184" spans="2:10" x14ac:dyDescent="0.25">
      <c r="C184" s="73"/>
      <c r="D184" s="66" t="s">
        <v>2</v>
      </c>
      <c r="E184" s="8">
        <f>IF(G173&gt;0,ROUND((G173+D163)/D163,2),0)</f>
        <v>0</v>
      </c>
      <c r="F184" s="11"/>
      <c r="G184" s="10"/>
      <c r="J184" s="7"/>
    </row>
    <row r="185" spans="2:10" x14ac:dyDescent="0.25">
      <c r="C185" s="73"/>
      <c r="D185" s="12" t="s">
        <v>3</v>
      </c>
      <c r="E185" s="31">
        <f>IF(SUM(G174:G179)&gt;0,ROUND((SUM(G174:G179)+D163)/D163,2),0)</f>
        <v>8.51</v>
      </c>
      <c r="F185" s="9"/>
      <c r="G185" s="10"/>
      <c r="J185" s="7"/>
    </row>
    <row r="186" spans="2:10" ht="25.5" x14ac:dyDescent="0.25">
      <c r="D186" s="32" t="s">
        <v>4</v>
      </c>
      <c r="E186" s="33">
        <f>SUM(E182:E185)-IF(VALUE(COUNTIF(E182:E185,"&gt;0"))=4,3,0)-IF(VALUE(COUNTIF(E182:E185,"&gt;0"))=3,2,0)-IF(VALUE(COUNTIF(E182:E185,"&gt;0"))=2,1,0)</f>
        <v>8.61</v>
      </c>
      <c r="F186" s="24"/>
      <c r="J186" s="7"/>
    </row>
    <row r="187" spans="2:10" x14ac:dyDescent="0.25">
      <c r="E187" s="14"/>
      <c r="J187" s="7"/>
    </row>
    <row r="188" spans="2:10" ht="25.5" x14ac:dyDescent="0.35">
      <c r="B188" s="21"/>
      <c r="C188" s="15" t="s">
        <v>23</v>
      </c>
      <c r="D188" s="74">
        <f>E186*D163</f>
        <v>215603.00999999998</v>
      </c>
      <c r="E188" s="74"/>
      <c r="J188" s="7"/>
    </row>
    <row r="189" spans="2:10" ht="18.75" x14ac:dyDescent="0.3">
      <c r="C189" s="16" t="s">
        <v>8</v>
      </c>
      <c r="D189" s="75">
        <f>D188/D162</f>
        <v>176.29027800490596</v>
      </c>
      <c r="E189" s="75"/>
      <c r="G189" s="7"/>
      <c r="H189" s="43"/>
      <c r="J189" s="7"/>
    </row>
    <row r="190" spans="2:10" ht="19.5" customHeight="1" x14ac:dyDescent="0.25">
      <c r="J190" s="7"/>
    </row>
    <row r="191" spans="2:10" ht="58.5" customHeight="1" x14ac:dyDescent="0.8">
      <c r="B191" s="76" t="s">
        <v>44</v>
      </c>
      <c r="C191" s="76"/>
      <c r="D191" s="76"/>
      <c r="E191" s="76"/>
      <c r="F191" s="76"/>
      <c r="G191" s="76"/>
      <c r="H191" s="76"/>
      <c r="J191" s="7"/>
    </row>
    <row r="192" spans="2:10" x14ac:dyDescent="0.25">
      <c r="B192" s="77" t="s">
        <v>34</v>
      </c>
      <c r="C192" s="77"/>
      <c r="D192" s="77"/>
      <c r="E192" s="77"/>
      <c r="F192" s="77"/>
      <c r="G192" s="77"/>
      <c r="J192" s="7"/>
    </row>
    <row r="193" spans="2:10" x14ac:dyDescent="0.25">
      <c r="C193" s="68"/>
      <c r="G193" s="7"/>
      <c r="J193" s="7"/>
    </row>
    <row r="194" spans="2:10" ht="25.5" x14ac:dyDescent="0.25">
      <c r="C194" s="13" t="s">
        <v>5</v>
      </c>
      <c r="D194" s="6"/>
      <c r="J194" s="7"/>
    </row>
    <row r="195" spans="2:10" ht="20.25" x14ac:dyDescent="0.25">
      <c r="B195" s="9"/>
      <c r="C195" s="78" t="s">
        <v>15</v>
      </c>
      <c r="D195" s="81" t="s">
        <v>60</v>
      </c>
      <c r="E195" s="82"/>
      <c r="F195" s="82"/>
      <c r="G195" s="83"/>
      <c r="H195" s="38"/>
      <c r="J195" s="7"/>
    </row>
    <row r="196" spans="2:10" ht="20.25" x14ac:dyDescent="0.25">
      <c r="B196" s="9"/>
      <c r="C196" s="79"/>
      <c r="D196" s="84" t="s">
        <v>69</v>
      </c>
      <c r="E196" s="84"/>
      <c r="F196" s="84"/>
      <c r="G196" s="84"/>
      <c r="H196" s="38"/>
      <c r="J196" s="7"/>
    </row>
    <row r="197" spans="2:10" ht="20.25" x14ac:dyDescent="0.25">
      <c r="B197" s="9"/>
      <c r="C197" s="80"/>
      <c r="D197" s="84" t="s">
        <v>70</v>
      </c>
      <c r="E197" s="84"/>
      <c r="F197" s="84"/>
      <c r="G197" s="84"/>
      <c r="H197" s="38"/>
      <c r="J197" s="7"/>
    </row>
    <row r="198" spans="2:10" ht="23.25" customHeight="1" x14ac:dyDescent="0.25">
      <c r="C198" s="34" t="s">
        <v>12</v>
      </c>
      <c r="D198" s="48">
        <v>1.2</v>
      </c>
      <c r="E198" s="44"/>
      <c r="F198" s="9"/>
      <c r="J198" s="7"/>
    </row>
    <row r="199" spans="2:10" x14ac:dyDescent="0.25">
      <c r="C199" s="1" t="s">
        <v>9</v>
      </c>
      <c r="D199" s="65">
        <v>185</v>
      </c>
      <c r="E199" s="85" t="s">
        <v>16</v>
      </c>
      <c r="F199" s="86"/>
      <c r="G199" s="89">
        <f>D200/D199</f>
        <v>11.777027027027026</v>
      </c>
      <c r="J199" s="7"/>
    </row>
    <row r="200" spans="2:10" x14ac:dyDescent="0.25">
      <c r="C200" s="1" t="s">
        <v>10</v>
      </c>
      <c r="D200" s="49">
        <v>2178.75</v>
      </c>
      <c r="E200" s="87"/>
      <c r="F200" s="88"/>
      <c r="G200" s="90"/>
      <c r="J200" s="7"/>
    </row>
    <row r="201" spans="2:10" x14ac:dyDescent="0.25">
      <c r="C201" s="36"/>
      <c r="D201" s="37"/>
      <c r="E201" s="45"/>
      <c r="J201" s="7"/>
    </row>
    <row r="202" spans="2:10" x14ac:dyDescent="0.3">
      <c r="C202" s="35" t="s">
        <v>7</v>
      </c>
      <c r="D202" s="50" t="s">
        <v>86</v>
      </c>
      <c r="J202" s="7"/>
    </row>
    <row r="203" spans="2:10" x14ac:dyDescent="0.3">
      <c r="C203" s="35" t="s">
        <v>11</v>
      </c>
      <c r="D203" s="50" t="s">
        <v>47</v>
      </c>
      <c r="J203" s="7"/>
    </row>
    <row r="204" spans="2:10" x14ac:dyDescent="0.3">
      <c r="C204" s="35" t="s">
        <v>13</v>
      </c>
      <c r="D204" s="59" t="s">
        <v>32</v>
      </c>
      <c r="E204" s="39"/>
      <c r="J204" s="7"/>
    </row>
    <row r="205" spans="2:10" ht="48" customHeight="1" thickBot="1" x14ac:dyDescent="0.3">
      <c r="C205" s="40"/>
      <c r="D205" s="40"/>
      <c r="J205" s="7"/>
    </row>
    <row r="206" spans="2:10" ht="51.75" customHeight="1" thickBot="1" x14ac:dyDescent="0.3">
      <c r="B206" s="91" t="s">
        <v>17</v>
      </c>
      <c r="C206" s="92"/>
      <c r="D206" s="22" t="s">
        <v>20</v>
      </c>
      <c r="E206" s="93" t="s">
        <v>22</v>
      </c>
      <c r="F206" s="94"/>
      <c r="G206" s="2" t="s">
        <v>21</v>
      </c>
      <c r="J206" s="7"/>
    </row>
    <row r="207" spans="2:10" ht="23.25" customHeight="1" thickBot="1" x14ac:dyDescent="0.3">
      <c r="B207" s="95" t="s">
        <v>33</v>
      </c>
      <c r="C207" s="96"/>
      <c r="D207" s="60">
        <v>50.01</v>
      </c>
      <c r="E207" s="70">
        <v>1.2</v>
      </c>
      <c r="F207" s="17" t="s">
        <v>24</v>
      </c>
      <c r="G207" s="25">
        <f t="shared" ref="G207:G214" si="5">D207*E207</f>
        <v>60.011999999999993</v>
      </c>
      <c r="H207" s="97"/>
      <c r="J207" s="7"/>
    </row>
    <row r="208" spans="2:10" ht="24" customHeight="1" x14ac:dyDescent="0.25">
      <c r="B208" s="98" t="s">
        <v>18</v>
      </c>
      <c r="C208" s="99"/>
      <c r="D208" s="54">
        <v>189.45</v>
      </c>
      <c r="E208" s="72">
        <v>0.6</v>
      </c>
      <c r="F208" s="18" t="s">
        <v>25</v>
      </c>
      <c r="G208" s="26">
        <f t="shared" si="5"/>
        <v>113.66999999999999</v>
      </c>
      <c r="H208" s="97"/>
      <c r="J208" s="7"/>
    </row>
    <row r="209" spans="2:10" ht="24" customHeight="1" thickBot="1" x14ac:dyDescent="0.3">
      <c r="B209" s="100" t="s">
        <v>19</v>
      </c>
      <c r="C209" s="101"/>
      <c r="D209" s="57">
        <v>762.99</v>
      </c>
      <c r="E209" s="64">
        <v>0.6</v>
      </c>
      <c r="F209" s="19" t="s">
        <v>25</v>
      </c>
      <c r="G209" s="27">
        <f t="shared" si="5"/>
        <v>457.79399999999998</v>
      </c>
      <c r="H209" s="97"/>
      <c r="J209" s="7"/>
    </row>
    <row r="210" spans="2:10" ht="23.25" customHeight="1" thickBot="1" x14ac:dyDescent="0.3">
      <c r="B210" s="102" t="s">
        <v>59</v>
      </c>
      <c r="C210" s="103"/>
      <c r="D210" s="61">
        <v>1409.04</v>
      </c>
      <c r="E210" s="61"/>
      <c r="F210" s="23" t="s">
        <v>24</v>
      </c>
      <c r="G210" s="28">
        <f t="shared" si="5"/>
        <v>0</v>
      </c>
      <c r="H210" s="97"/>
      <c r="J210" s="7"/>
    </row>
    <row r="211" spans="2:10" ht="23.25" customHeight="1" x14ac:dyDescent="0.25">
      <c r="B211" s="98" t="s">
        <v>31</v>
      </c>
      <c r="C211" s="99"/>
      <c r="D211" s="54">
        <v>5358.15</v>
      </c>
      <c r="E211" s="54">
        <v>1.2</v>
      </c>
      <c r="F211" s="18" t="s">
        <v>24</v>
      </c>
      <c r="G211" s="26">
        <f t="shared" si="5"/>
        <v>6429.78</v>
      </c>
      <c r="H211" s="97"/>
      <c r="J211" s="7"/>
    </row>
    <row r="212" spans="2:10" ht="23.25" customHeight="1" x14ac:dyDescent="0.25">
      <c r="B212" s="104" t="s">
        <v>26</v>
      </c>
      <c r="C212" s="105"/>
      <c r="D212" s="62">
        <v>246.53</v>
      </c>
      <c r="E212" s="55"/>
      <c r="F212" s="20" t="s">
        <v>24</v>
      </c>
      <c r="G212" s="29">
        <f t="shared" si="5"/>
        <v>0</v>
      </c>
      <c r="H212" s="97"/>
      <c r="J212" s="7"/>
    </row>
    <row r="213" spans="2:10" ht="23.25" customHeight="1" x14ac:dyDescent="0.25">
      <c r="B213" s="104" t="s">
        <v>27</v>
      </c>
      <c r="C213" s="105"/>
      <c r="D213" s="63">
        <v>4374.5</v>
      </c>
      <c r="E213" s="56">
        <v>1.2</v>
      </c>
      <c r="F213" s="20" t="s">
        <v>24</v>
      </c>
      <c r="G213" s="29">
        <f t="shared" si="5"/>
        <v>5249.4</v>
      </c>
      <c r="H213" s="97"/>
      <c r="J213" s="7"/>
    </row>
    <row r="214" spans="2:10" ht="23.25" customHeight="1" x14ac:dyDescent="0.25">
      <c r="B214" s="104" t="s">
        <v>28</v>
      </c>
      <c r="C214" s="105"/>
      <c r="D214" s="63">
        <v>1282.45</v>
      </c>
      <c r="E214" s="56">
        <v>1.2</v>
      </c>
      <c r="F214" s="20" t="s">
        <v>24</v>
      </c>
      <c r="G214" s="29">
        <f t="shared" si="5"/>
        <v>1538.94</v>
      </c>
      <c r="H214" s="97"/>
      <c r="J214" s="7"/>
    </row>
    <row r="215" spans="2:10" ht="23.25" customHeight="1" x14ac:dyDescent="0.25">
      <c r="B215" s="104" t="s">
        <v>30</v>
      </c>
      <c r="C215" s="105"/>
      <c r="D215" s="63">
        <v>1000.47</v>
      </c>
      <c r="E215" s="56">
        <v>1.2</v>
      </c>
      <c r="F215" s="20" t="s">
        <v>24</v>
      </c>
      <c r="G215" s="29">
        <f>D215*E215</f>
        <v>1200.5640000000001</v>
      </c>
      <c r="H215" s="97"/>
      <c r="J215" s="7"/>
    </row>
    <row r="216" spans="2:10" ht="24" thickBot="1" x14ac:dyDescent="0.3">
      <c r="B216" s="100" t="s">
        <v>29</v>
      </c>
      <c r="C216" s="101"/>
      <c r="D216" s="64">
        <v>718.61</v>
      </c>
      <c r="E216" s="57">
        <v>12</v>
      </c>
      <c r="F216" s="19" t="s">
        <v>24</v>
      </c>
      <c r="G216" s="30">
        <f>D216*E216</f>
        <v>8623.32</v>
      </c>
      <c r="H216" s="97"/>
      <c r="J216" s="7"/>
    </row>
    <row r="217" spans="2:10" x14ac:dyDescent="0.25">
      <c r="C217" s="3"/>
      <c r="D217" s="3"/>
      <c r="E217" s="4"/>
      <c r="F217" s="4"/>
      <c r="H217" s="41"/>
      <c r="J217" s="7"/>
    </row>
    <row r="218" spans="2:10" ht="25.5" x14ac:dyDescent="0.25">
      <c r="C218" s="13" t="s">
        <v>14</v>
      </c>
      <c r="D218" s="6"/>
      <c r="J218" s="7"/>
    </row>
    <row r="219" spans="2:10" ht="18.75" x14ac:dyDescent="0.25">
      <c r="C219" s="73" t="s">
        <v>6</v>
      </c>
      <c r="D219" s="66" t="s">
        <v>0</v>
      </c>
      <c r="E219" s="8">
        <f>IF(G207&gt;0, ROUND((G207+D200)/D200,2), 0)</f>
        <v>1.03</v>
      </c>
      <c r="F219" s="8"/>
      <c r="G219" s="9"/>
      <c r="H219" s="7"/>
      <c r="J219" s="7"/>
    </row>
    <row r="220" spans="2:10" x14ac:dyDescent="0.25">
      <c r="C220" s="73"/>
      <c r="D220" s="66" t="s">
        <v>1</v>
      </c>
      <c r="E220" s="8">
        <f>IF(SUM(G208:G209)&gt;0,ROUND((G208+G209+D200)/D200,2),0)</f>
        <v>1.26</v>
      </c>
      <c r="F220" s="8"/>
      <c r="G220" s="10"/>
      <c r="H220" s="42"/>
      <c r="J220" s="7"/>
    </row>
    <row r="221" spans="2:10" x14ac:dyDescent="0.25">
      <c r="C221" s="73"/>
      <c r="D221" s="66" t="s">
        <v>2</v>
      </c>
      <c r="E221" s="8">
        <f>IF(G210&gt;0,ROUND((G210+D200)/D200,2),0)</f>
        <v>0</v>
      </c>
      <c r="F221" s="11"/>
      <c r="G221" s="10"/>
      <c r="J221" s="7"/>
    </row>
    <row r="222" spans="2:10" x14ac:dyDescent="0.25">
      <c r="C222" s="73"/>
      <c r="D222" s="12" t="s">
        <v>3</v>
      </c>
      <c r="E222" s="31">
        <f>IF(SUM(G211:G216)&gt;0,ROUND((SUM(G211:G216)+D200)/D200,2),0)</f>
        <v>11.58</v>
      </c>
      <c r="F222" s="9"/>
      <c r="G222" s="10"/>
      <c r="J222" s="7"/>
    </row>
    <row r="223" spans="2:10" ht="25.5" x14ac:dyDescent="0.25">
      <c r="D223" s="32" t="s">
        <v>4</v>
      </c>
      <c r="E223" s="33">
        <f>SUM(E219:E222)-IF(VALUE(COUNTIF(E219:E222,"&gt;0"))=4,3,0)-IF(VALUE(COUNTIF(E219:E222,"&gt;0"))=3,2,0)-IF(VALUE(COUNTIF(E219:E222,"&gt;0"))=2,1,0)</f>
        <v>11.870000000000001</v>
      </c>
      <c r="F223" s="24"/>
      <c r="J223" s="7"/>
    </row>
    <row r="224" spans="2:10" x14ac:dyDescent="0.25">
      <c r="E224" s="14"/>
      <c r="J224" s="7"/>
    </row>
    <row r="225" spans="2:10" ht="25.5" x14ac:dyDescent="0.35">
      <c r="B225" s="21"/>
      <c r="C225" s="15" t="s">
        <v>23</v>
      </c>
      <c r="D225" s="74">
        <f>E223*D200</f>
        <v>25861.762500000001</v>
      </c>
      <c r="E225" s="74"/>
      <c r="J225" s="7"/>
    </row>
    <row r="226" spans="2:10" ht="18.75" x14ac:dyDescent="0.3">
      <c r="C226" s="16" t="s">
        <v>8</v>
      </c>
      <c r="D226" s="75">
        <f>D225/D199</f>
        <v>139.79331081081082</v>
      </c>
      <c r="E226" s="75"/>
      <c r="G226" s="7"/>
      <c r="H226" s="43"/>
      <c r="J226" s="7"/>
    </row>
    <row r="227" spans="2:10" ht="60.75" x14ac:dyDescent="0.8">
      <c r="B227" s="76" t="s">
        <v>45</v>
      </c>
      <c r="C227" s="76"/>
      <c r="D227" s="76"/>
      <c r="E227" s="76"/>
      <c r="F227" s="76"/>
      <c r="G227" s="76"/>
      <c r="H227" s="76"/>
      <c r="J227" s="7"/>
    </row>
    <row r="228" spans="2:10" x14ac:dyDescent="0.25">
      <c r="B228" s="77" t="s">
        <v>34</v>
      </c>
      <c r="C228" s="77"/>
      <c r="D228" s="77"/>
      <c r="E228" s="77"/>
      <c r="F228" s="77"/>
      <c r="G228" s="77"/>
      <c r="J228" s="7"/>
    </row>
    <row r="229" spans="2:10" x14ac:dyDescent="0.25">
      <c r="C229" s="68"/>
      <c r="G229" s="7"/>
      <c r="J229" s="7"/>
    </row>
    <row r="230" spans="2:10" ht="25.5" x14ac:dyDescent="0.25">
      <c r="C230" s="13" t="s">
        <v>5</v>
      </c>
      <c r="D230" s="6"/>
      <c r="J230" s="7"/>
    </row>
    <row r="231" spans="2:10" ht="20.25" x14ac:dyDescent="0.25">
      <c r="B231" s="9"/>
      <c r="C231" s="78" t="s">
        <v>15</v>
      </c>
      <c r="D231" s="81" t="s">
        <v>60</v>
      </c>
      <c r="E231" s="82"/>
      <c r="F231" s="82"/>
      <c r="G231" s="83"/>
      <c r="H231" s="38"/>
      <c r="J231" s="7"/>
    </row>
    <row r="232" spans="2:10" ht="27" customHeight="1" x14ac:dyDescent="0.25">
      <c r="B232" s="9"/>
      <c r="C232" s="79"/>
      <c r="D232" s="84" t="s">
        <v>69</v>
      </c>
      <c r="E232" s="84"/>
      <c r="F232" s="84"/>
      <c r="G232" s="84"/>
      <c r="H232" s="38"/>
      <c r="J232" s="7"/>
    </row>
    <row r="233" spans="2:10" ht="23.25" customHeight="1" x14ac:dyDescent="0.25">
      <c r="B233" s="9"/>
      <c r="C233" s="80"/>
      <c r="D233" s="84" t="s">
        <v>97</v>
      </c>
      <c r="E233" s="84"/>
      <c r="F233" s="84"/>
      <c r="G233" s="84"/>
      <c r="H233" s="38"/>
      <c r="J233" s="7"/>
    </row>
    <row r="234" spans="2:10" x14ac:dyDescent="0.25">
      <c r="C234" s="34" t="s">
        <v>12</v>
      </c>
      <c r="D234" s="48">
        <v>1.6</v>
      </c>
      <c r="E234" s="44"/>
      <c r="F234" s="9"/>
      <c r="J234" s="7"/>
    </row>
    <row r="235" spans="2:10" x14ac:dyDescent="0.25">
      <c r="C235" s="1" t="s">
        <v>9</v>
      </c>
      <c r="D235" s="65">
        <v>279</v>
      </c>
      <c r="E235" s="85" t="s">
        <v>16</v>
      </c>
      <c r="F235" s="86"/>
      <c r="G235" s="89">
        <f>D236/D235</f>
        <v>55.789247311827957</v>
      </c>
      <c r="J235" s="7"/>
    </row>
    <row r="236" spans="2:10" x14ac:dyDescent="0.25">
      <c r="C236" s="1" t="s">
        <v>10</v>
      </c>
      <c r="D236" s="49">
        <v>15565.2</v>
      </c>
      <c r="E236" s="87"/>
      <c r="F236" s="88"/>
      <c r="G236" s="90"/>
      <c r="J236" s="7"/>
    </row>
    <row r="237" spans="2:10" x14ac:dyDescent="0.25">
      <c r="C237" s="36"/>
      <c r="D237" s="37"/>
      <c r="E237" s="45"/>
      <c r="J237" s="7"/>
    </row>
    <row r="238" spans="2:10" x14ac:dyDescent="0.3">
      <c r="C238" s="35" t="s">
        <v>7</v>
      </c>
      <c r="D238" s="50" t="s">
        <v>87</v>
      </c>
      <c r="J238" s="7"/>
    </row>
    <row r="239" spans="2:10" x14ac:dyDescent="0.3">
      <c r="C239" s="35" t="s">
        <v>11</v>
      </c>
      <c r="D239" s="50">
        <v>65</v>
      </c>
      <c r="J239" s="7"/>
    </row>
    <row r="240" spans="2:10" ht="23.25" customHeight="1" x14ac:dyDescent="0.3">
      <c r="C240" s="35" t="s">
        <v>13</v>
      </c>
      <c r="D240" s="59" t="s">
        <v>32</v>
      </c>
      <c r="E240" s="39"/>
      <c r="J240" s="7"/>
    </row>
    <row r="241" spans="2:10" ht="24" thickBot="1" x14ac:dyDescent="0.3">
      <c r="C241" s="40"/>
      <c r="D241" s="40"/>
      <c r="J241" s="7"/>
    </row>
    <row r="242" spans="2:10" ht="48" thickBot="1" x14ac:dyDescent="0.3">
      <c r="B242" s="91" t="s">
        <v>17</v>
      </c>
      <c r="C242" s="92"/>
      <c r="D242" s="22" t="s">
        <v>20</v>
      </c>
      <c r="E242" s="93" t="s">
        <v>22</v>
      </c>
      <c r="F242" s="94"/>
      <c r="G242" s="2" t="s">
        <v>21</v>
      </c>
      <c r="J242" s="7"/>
    </row>
    <row r="243" spans="2:10" ht="24" thickBot="1" x14ac:dyDescent="0.3">
      <c r="B243" s="95" t="s">
        <v>33</v>
      </c>
      <c r="C243" s="96"/>
      <c r="D243" s="60">
        <v>50.01</v>
      </c>
      <c r="E243" s="70">
        <v>1.6</v>
      </c>
      <c r="F243" s="17" t="s">
        <v>24</v>
      </c>
      <c r="G243" s="25">
        <f t="shared" ref="G243:G250" si="6">D243*E243</f>
        <v>80.016000000000005</v>
      </c>
      <c r="H243" s="97"/>
      <c r="J243" s="7"/>
    </row>
    <row r="244" spans="2:10" ht="23.25" customHeight="1" x14ac:dyDescent="0.25">
      <c r="B244" s="98" t="s">
        <v>18</v>
      </c>
      <c r="C244" s="99"/>
      <c r="D244" s="54">
        <v>189.45</v>
      </c>
      <c r="E244" s="72">
        <v>0.6</v>
      </c>
      <c r="F244" s="18" t="s">
        <v>25</v>
      </c>
      <c r="G244" s="26">
        <f t="shared" si="6"/>
        <v>113.66999999999999</v>
      </c>
      <c r="H244" s="97"/>
      <c r="J244" s="7"/>
    </row>
    <row r="245" spans="2:10" ht="24" customHeight="1" thickBot="1" x14ac:dyDescent="0.3">
      <c r="B245" s="100" t="s">
        <v>19</v>
      </c>
      <c r="C245" s="101"/>
      <c r="D245" s="57">
        <v>762.99</v>
      </c>
      <c r="E245" s="64">
        <v>0.6</v>
      </c>
      <c r="F245" s="19" t="s">
        <v>25</v>
      </c>
      <c r="G245" s="27">
        <f t="shared" si="6"/>
        <v>457.79399999999998</v>
      </c>
      <c r="H245" s="97"/>
      <c r="J245" s="7"/>
    </row>
    <row r="246" spans="2:10" ht="24" customHeight="1" thickBot="1" x14ac:dyDescent="0.3">
      <c r="B246" s="102" t="s">
        <v>59</v>
      </c>
      <c r="C246" s="103"/>
      <c r="D246" s="61">
        <v>1409.04</v>
      </c>
      <c r="E246" s="61"/>
      <c r="F246" s="23" t="s">
        <v>24</v>
      </c>
      <c r="G246" s="28">
        <f t="shared" si="6"/>
        <v>0</v>
      </c>
      <c r="H246" s="97"/>
      <c r="J246" s="7"/>
    </row>
    <row r="247" spans="2:10" ht="48" customHeight="1" x14ac:dyDescent="0.25">
      <c r="B247" s="98" t="s">
        <v>31</v>
      </c>
      <c r="C247" s="99"/>
      <c r="D247" s="54">
        <v>5358.15</v>
      </c>
      <c r="E247" s="54">
        <v>1.6</v>
      </c>
      <c r="F247" s="18" t="s">
        <v>24</v>
      </c>
      <c r="G247" s="26">
        <f>D247*E247</f>
        <v>8573.0399999999991</v>
      </c>
      <c r="H247" s="97"/>
      <c r="J247" s="7"/>
    </row>
    <row r="248" spans="2:10" ht="24" customHeight="1" x14ac:dyDescent="0.25">
      <c r="B248" s="104" t="s">
        <v>26</v>
      </c>
      <c r="C248" s="105"/>
      <c r="D248" s="62">
        <v>246.53</v>
      </c>
      <c r="E248" s="55"/>
      <c r="F248" s="20" t="s">
        <v>24</v>
      </c>
      <c r="G248" s="29">
        <f t="shared" si="6"/>
        <v>0</v>
      </c>
      <c r="H248" s="97"/>
      <c r="J248" s="7"/>
    </row>
    <row r="249" spans="2:10" ht="23.25" customHeight="1" x14ac:dyDescent="0.25">
      <c r="B249" s="104" t="s">
        <v>27</v>
      </c>
      <c r="C249" s="105"/>
      <c r="D249" s="63">
        <v>4374.5</v>
      </c>
      <c r="E249" s="56">
        <v>1.6</v>
      </c>
      <c r="F249" s="20" t="s">
        <v>24</v>
      </c>
      <c r="G249" s="29">
        <f t="shared" si="6"/>
        <v>6999.2000000000007</v>
      </c>
      <c r="H249" s="97"/>
      <c r="J249" s="7"/>
    </row>
    <row r="250" spans="2:10" ht="24" customHeight="1" x14ac:dyDescent="0.25">
      <c r="B250" s="104" t="s">
        <v>28</v>
      </c>
      <c r="C250" s="105"/>
      <c r="D250" s="63">
        <v>1282.45</v>
      </c>
      <c r="E250" s="56">
        <v>1.6</v>
      </c>
      <c r="F250" s="20" t="s">
        <v>24</v>
      </c>
      <c r="G250" s="29">
        <f t="shared" si="6"/>
        <v>2051.92</v>
      </c>
      <c r="H250" s="97"/>
      <c r="J250" s="7"/>
    </row>
    <row r="251" spans="2:10" ht="24" customHeight="1" x14ac:dyDescent="0.25">
      <c r="B251" s="104" t="s">
        <v>30</v>
      </c>
      <c r="C251" s="105"/>
      <c r="D251" s="63">
        <v>1000.47</v>
      </c>
      <c r="E251" s="56">
        <v>1.6</v>
      </c>
      <c r="F251" s="20" t="s">
        <v>24</v>
      </c>
      <c r="G251" s="29">
        <f>D251*E251</f>
        <v>1600.7520000000002</v>
      </c>
      <c r="H251" s="97"/>
      <c r="J251" s="7"/>
    </row>
    <row r="252" spans="2:10" ht="23.25" customHeight="1" thickBot="1" x14ac:dyDescent="0.3">
      <c r="B252" s="100" t="s">
        <v>29</v>
      </c>
      <c r="C252" s="101"/>
      <c r="D252" s="64">
        <v>718.61</v>
      </c>
      <c r="E252" s="57">
        <v>16</v>
      </c>
      <c r="F252" s="19" t="s">
        <v>24</v>
      </c>
      <c r="G252" s="30">
        <f>D252*E252</f>
        <v>11497.76</v>
      </c>
      <c r="H252" s="97"/>
      <c r="J252" s="7"/>
    </row>
    <row r="253" spans="2:10" ht="23.25" customHeight="1" x14ac:dyDescent="0.25">
      <c r="C253" s="3"/>
      <c r="D253" s="3"/>
      <c r="E253" s="4"/>
      <c r="F253" s="4"/>
      <c r="H253" s="41"/>
      <c r="J253" s="7"/>
    </row>
    <row r="254" spans="2:10" ht="23.25" customHeight="1" x14ac:dyDescent="0.25">
      <c r="C254" s="13" t="s">
        <v>14</v>
      </c>
      <c r="D254" s="6"/>
      <c r="J254" s="7"/>
    </row>
    <row r="255" spans="2:10" ht="23.25" customHeight="1" x14ac:dyDescent="0.25">
      <c r="C255" s="73" t="s">
        <v>6</v>
      </c>
      <c r="D255" s="66" t="s">
        <v>0</v>
      </c>
      <c r="E255" s="8">
        <f>IF(G243&gt;0, ROUND((G243+D236)/D236,2), 0)</f>
        <v>1.01</v>
      </c>
      <c r="F255" s="8"/>
      <c r="G255" s="9"/>
      <c r="H255" s="7"/>
      <c r="J255" s="7"/>
    </row>
    <row r="256" spans="2:10" ht="23.25" customHeight="1" x14ac:dyDescent="0.25">
      <c r="C256" s="73"/>
      <c r="D256" s="66" t="s">
        <v>1</v>
      </c>
      <c r="E256" s="8">
        <f>IF(SUM(G244:G245)&gt;0,ROUND((G244+G245+D236)/D236,2),0)</f>
        <v>1.04</v>
      </c>
      <c r="F256" s="8"/>
      <c r="G256" s="10"/>
      <c r="H256" s="42"/>
      <c r="J256" s="7"/>
    </row>
    <row r="257" spans="2:10" x14ac:dyDescent="0.25">
      <c r="C257" s="73"/>
      <c r="D257" s="66" t="s">
        <v>2</v>
      </c>
      <c r="E257" s="8">
        <f>IF(G246&gt;0,ROUND((G246+D236)/D236,2),0)</f>
        <v>0</v>
      </c>
      <c r="F257" s="11"/>
      <c r="G257" s="10"/>
      <c r="J257" s="7"/>
    </row>
    <row r="258" spans="2:10" x14ac:dyDescent="0.25">
      <c r="C258" s="73"/>
      <c r="D258" s="12" t="s">
        <v>3</v>
      </c>
      <c r="E258" s="31">
        <f>IF(SUM(G247:G252)&gt;0,ROUND((SUM(G247:G252)+D236)/D236,2),0)</f>
        <v>2.97</v>
      </c>
      <c r="F258" s="9"/>
      <c r="G258" s="10"/>
      <c r="J258" s="7"/>
    </row>
    <row r="259" spans="2:10" ht="25.5" x14ac:dyDescent="0.25">
      <c r="D259" s="32" t="s">
        <v>4</v>
      </c>
      <c r="E259" s="33">
        <f>SUM(E255:E258)-IF(VALUE(COUNTIF(E255:E258,"&gt;0"))=4,3,0)-IF(VALUE(COUNTIF(E255:E258,"&gt;0"))=3,2,0)-IF(VALUE(COUNTIF(E255:E258,"&gt;0"))=2,1,0)</f>
        <v>3.0199999999999996</v>
      </c>
      <c r="F259" s="24"/>
      <c r="J259" s="7"/>
    </row>
    <row r="260" spans="2:10" x14ac:dyDescent="0.25">
      <c r="E260" s="14"/>
      <c r="J260" s="7"/>
    </row>
    <row r="261" spans="2:10" ht="25.5" x14ac:dyDescent="0.35">
      <c r="B261" s="21"/>
      <c r="C261" s="15" t="s">
        <v>23</v>
      </c>
      <c r="D261" s="74">
        <f>E259*D236</f>
        <v>47006.903999999995</v>
      </c>
      <c r="E261" s="74"/>
      <c r="J261" s="7"/>
    </row>
    <row r="262" spans="2:10" ht="18.75" x14ac:dyDescent="0.3">
      <c r="C262" s="16" t="s">
        <v>8</v>
      </c>
      <c r="D262" s="75">
        <f>D261/D235</f>
        <v>168.48352688172042</v>
      </c>
      <c r="E262" s="75"/>
      <c r="G262" s="7"/>
      <c r="H262" s="43"/>
      <c r="J262" s="7"/>
    </row>
    <row r="263" spans="2:10" ht="20.25" x14ac:dyDescent="0.25">
      <c r="C263" s="58"/>
      <c r="G263" s="7"/>
      <c r="H263" s="7"/>
      <c r="J263" s="7"/>
    </row>
    <row r="264" spans="2:10" x14ac:dyDescent="0.25">
      <c r="J264" s="7"/>
    </row>
    <row r="265" spans="2:10" ht="60.75" x14ac:dyDescent="0.8">
      <c r="B265" s="76" t="s">
        <v>46</v>
      </c>
      <c r="C265" s="76"/>
      <c r="D265" s="76"/>
      <c r="E265" s="76"/>
      <c r="F265" s="76"/>
      <c r="G265" s="76"/>
      <c r="H265" s="76"/>
      <c r="J265" s="7"/>
    </row>
    <row r="266" spans="2:10" x14ac:dyDescent="0.25">
      <c r="B266" s="77" t="s">
        <v>34</v>
      </c>
      <c r="C266" s="77"/>
      <c r="D266" s="77"/>
      <c r="E266" s="77"/>
      <c r="F266" s="77"/>
      <c r="G266" s="77"/>
      <c r="J266" s="7"/>
    </row>
    <row r="267" spans="2:10" x14ac:dyDescent="0.25">
      <c r="C267" s="68"/>
      <c r="G267" s="7"/>
      <c r="J267" s="7"/>
    </row>
    <row r="268" spans="2:10" ht="25.5" x14ac:dyDescent="0.25">
      <c r="C268" s="13" t="s">
        <v>5</v>
      </c>
      <c r="D268" s="6"/>
      <c r="J268" s="7"/>
    </row>
    <row r="269" spans="2:10" ht="20.25" x14ac:dyDescent="0.25">
      <c r="B269" s="9"/>
      <c r="C269" s="78" t="s">
        <v>15</v>
      </c>
      <c r="D269" s="81" t="s">
        <v>60</v>
      </c>
      <c r="E269" s="82"/>
      <c r="F269" s="82"/>
      <c r="G269" s="83"/>
      <c r="H269" s="38"/>
      <c r="J269" s="7"/>
    </row>
    <row r="270" spans="2:10" ht="20.25" x14ac:dyDescent="0.25">
      <c r="B270" s="9"/>
      <c r="C270" s="79"/>
      <c r="D270" s="84" t="s">
        <v>69</v>
      </c>
      <c r="E270" s="84"/>
      <c r="F270" s="84"/>
      <c r="G270" s="84"/>
      <c r="H270" s="38"/>
      <c r="J270" s="7"/>
    </row>
    <row r="271" spans="2:10" ht="20.25" x14ac:dyDescent="0.25">
      <c r="B271" s="9"/>
      <c r="C271" s="80"/>
      <c r="D271" s="84" t="s">
        <v>71</v>
      </c>
      <c r="E271" s="84"/>
      <c r="F271" s="84"/>
      <c r="G271" s="84"/>
      <c r="H271" s="38"/>
      <c r="J271" s="7"/>
    </row>
    <row r="272" spans="2:10" x14ac:dyDescent="0.25">
      <c r="C272" s="34" t="s">
        <v>12</v>
      </c>
      <c r="D272" s="48">
        <v>9.1999999999999993</v>
      </c>
      <c r="E272" s="44"/>
      <c r="F272" s="9"/>
      <c r="J272" s="7"/>
    </row>
    <row r="273" spans="2:10" x14ac:dyDescent="0.25">
      <c r="C273" s="1" t="s">
        <v>9</v>
      </c>
      <c r="D273" s="65">
        <v>1336</v>
      </c>
      <c r="E273" s="85" t="s">
        <v>16</v>
      </c>
      <c r="F273" s="86"/>
      <c r="G273" s="89">
        <f>D274/D273</f>
        <v>23.57634730538922</v>
      </c>
      <c r="J273" s="7"/>
    </row>
    <row r="274" spans="2:10" x14ac:dyDescent="0.25">
      <c r="C274" s="1" t="s">
        <v>10</v>
      </c>
      <c r="D274" s="49">
        <v>31498</v>
      </c>
      <c r="E274" s="87"/>
      <c r="F274" s="88"/>
      <c r="G274" s="90"/>
      <c r="J274" s="7"/>
    </row>
    <row r="275" spans="2:10" x14ac:dyDescent="0.25">
      <c r="C275" s="36"/>
      <c r="D275" s="37"/>
      <c r="E275" s="45"/>
      <c r="J275" s="7"/>
    </row>
    <row r="276" spans="2:10" x14ac:dyDescent="0.3">
      <c r="C276" s="35" t="s">
        <v>7</v>
      </c>
      <c r="D276" s="50" t="s">
        <v>88</v>
      </c>
      <c r="J276" s="7"/>
    </row>
    <row r="277" spans="2:10" ht="17.25" customHeight="1" x14ac:dyDescent="0.3">
      <c r="C277" s="35" t="s">
        <v>11</v>
      </c>
      <c r="D277" s="50">
        <v>45</v>
      </c>
      <c r="J277" s="7"/>
    </row>
    <row r="278" spans="2:10" ht="23.25" customHeight="1" x14ac:dyDescent="0.3">
      <c r="C278" s="35" t="s">
        <v>13</v>
      </c>
      <c r="D278" s="59" t="s">
        <v>32</v>
      </c>
      <c r="E278" s="39"/>
      <c r="J278" s="7"/>
    </row>
    <row r="279" spans="2:10" ht="24" thickBot="1" x14ac:dyDescent="0.3">
      <c r="C279" s="40"/>
      <c r="D279" s="40"/>
      <c r="J279" s="7"/>
    </row>
    <row r="280" spans="2:10" ht="48" thickBot="1" x14ac:dyDescent="0.3">
      <c r="B280" s="91" t="s">
        <v>17</v>
      </c>
      <c r="C280" s="92"/>
      <c r="D280" s="22" t="s">
        <v>20</v>
      </c>
      <c r="E280" s="93" t="s">
        <v>22</v>
      </c>
      <c r="F280" s="94"/>
      <c r="G280" s="2" t="s">
        <v>21</v>
      </c>
      <c r="J280" s="7"/>
    </row>
    <row r="281" spans="2:10" ht="24" thickBot="1" x14ac:dyDescent="0.3">
      <c r="B281" s="95" t="s">
        <v>33</v>
      </c>
      <c r="C281" s="96"/>
      <c r="D281" s="60">
        <v>65.87</v>
      </c>
      <c r="E281" s="51">
        <v>9.1999999999999993</v>
      </c>
      <c r="F281" s="17" t="s">
        <v>24</v>
      </c>
      <c r="G281" s="25">
        <f t="shared" ref="G281:G288" si="7">D281*E281</f>
        <v>606.00400000000002</v>
      </c>
      <c r="H281" s="97"/>
      <c r="J281" s="7"/>
    </row>
    <row r="282" spans="2:10" ht="23.25" customHeight="1" x14ac:dyDescent="0.25">
      <c r="B282" s="98" t="s">
        <v>18</v>
      </c>
      <c r="C282" s="99"/>
      <c r="D282" s="54">
        <v>189.45</v>
      </c>
      <c r="E282" s="52">
        <v>1.4</v>
      </c>
      <c r="F282" s="18" t="s">
        <v>25</v>
      </c>
      <c r="G282" s="26">
        <f t="shared" si="7"/>
        <v>265.22999999999996</v>
      </c>
      <c r="H282" s="97"/>
      <c r="J282" s="7"/>
    </row>
    <row r="283" spans="2:10" ht="24" customHeight="1" thickBot="1" x14ac:dyDescent="0.3">
      <c r="B283" s="100" t="s">
        <v>19</v>
      </c>
      <c r="C283" s="101"/>
      <c r="D283" s="57">
        <v>762.99</v>
      </c>
      <c r="E283" s="53">
        <v>1.4</v>
      </c>
      <c r="F283" s="19" t="s">
        <v>25</v>
      </c>
      <c r="G283" s="27">
        <f t="shared" si="7"/>
        <v>1068.1859999999999</v>
      </c>
      <c r="H283" s="97"/>
      <c r="J283" s="7"/>
    </row>
    <row r="284" spans="2:10" ht="24" customHeight="1" thickBot="1" x14ac:dyDescent="0.3">
      <c r="B284" s="102" t="s">
        <v>59</v>
      </c>
      <c r="C284" s="103"/>
      <c r="D284" s="61">
        <v>1409.04</v>
      </c>
      <c r="E284" s="61"/>
      <c r="F284" s="23" t="s">
        <v>24</v>
      </c>
      <c r="G284" s="28">
        <f t="shared" si="7"/>
        <v>0</v>
      </c>
      <c r="H284" s="97"/>
      <c r="J284" s="7"/>
    </row>
    <row r="285" spans="2:10" ht="42.75" customHeight="1" x14ac:dyDescent="0.25">
      <c r="B285" s="98" t="s">
        <v>31</v>
      </c>
      <c r="C285" s="99"/>
      <c r="D285" s="54">
        <v>5358.15</v>
      </c>
      <c r="E285" s="52">
        <v>9.1999999999999993</v>
      </c>
      <c r="F285" s="18" t="s">
        <v>24</v>
      </c>
      <c r="G285" s="26">
        <f t="shared" si="7"/>
        <v>49294.979999999996</v>
      </c>
      <c r="H285" s="97"/>
      <c r="J285" s="7"/>
    </row>
    <row r="286" spans="2:10" ht="23.25" customHeight="1" x14ac:dyDescent="0.25">
      <c r="B286" s="104" t="s">
        <v>26</v>
      </c>
      <c r="C286" s="105"/>
      <c r="D286" s="62">
        <v>246.53</v>
      </c>
      <c r="E286" s="55"/>
      <c r="F286" s="20" t="s">
        <v>24</v>
      </c>
      <c r="G286" s="29">
        <f t="shared" si="7"/>
        <v>0</v>
      </c>
      <c r="H286" s="97"/>
      <c r="J286" s="7"/>
    </row>
    <row r="287" spans="2:10" ht="23.25" customHeight="1" x14ac:dyDescent="0.25">
      <c r="B287" s="104" t="s">
        <v>27</v>
      </c>
      <c r="C287" s="105"/>
      <c r="D287" s="63">
        <v>4374.5</v>
      </c>
      <c r="E287" s="56">
        <v>9.1999999999999993</v>
      </c>
      <c r="F287" s="20" t="s">
        <v>24</v>
      </c>
      <c r="G287" s="29">
        <f t="shared" si="7"/>
        <v>40245.399999999994</v>
      </c>
      <c r="H287" s="97"/>
      <c r="J287" s="7"/>
    </row>
    <row r="288" spans="2:10" ht="23.25" customHeight="1" x14ac:dyDescent="0.25">
      <c r="B288" s="104" t="s">
        <v>28</v>
      </c>
      <c r="C288" s="105"/>
      <c r="D288" s="63">
        <v>1282.45</v>
      </c>
      <c r="E288" s="56">
        <v>9.1999999999999993</v>
      </c>
      <c r="F288" s="20" t="s">
        <v>24</v>
      </c>
      <c r="G288" s="29">
        <f t="shared" si="7"/>
        <v>11798.539999999999</v>
      </c>
      <c r="H288" s="97"/>
      <c r="J288" s="7"/>
    </row>
    <row r="289" spans="2:10" ht="23.25" customHeight="1" x14ac:dyDescent="0.25">
      <c r="B289" s="104" t="s">
        <v>30</v>
      </c>
      <c r="C289" s="105"/>
      <c r="D289" s="63">
        <v>1000.47</v>
      </c>
      <c r="E289" s="56">
        <v>9.1999999999999993</v>
      </c>
      <c r="F289" s="20" t="s">
        <v>24</v>
      </c>
      <c r="G289" s="29">
        <f>D289*E289</f>
        <v>9204.3239999999987</v>
      </c>
      <c r="H289" s="97"/>
      <c r="J289" s="7"/>
    </row>
    <row r="290" spans="2:10" ht="24" thickBot="1" x14ac:dyDescent="0.3">
      <c r="B290" s="100" t="s">
        <v>29</v>
      </c>
      <c r="C290" s="101"/>
      <c r="D290" s="64">
        <v>718.61</v>
      </c>
      <c r="E290" s="57">
        <v>92</v>
      </c>
      <c r="F290" s="19" t="s">
        <v>24</v>
      </c>
      <c r="G290" s="30">
        <f>D290*E290</f>
        <v>66112.12</v>
      </c>
      <c r="H290" s="97"/>
      <c r="J290" s="7"/>
    </row>
    <row r="291" spans="2:10" x14ac:dyDescent="0.25">
      <c r="C291" s="3"/>
      <c r="D291" s="3"/>
      <c r="E291" s="4"/>
      <c r="F291" s="4"/>
      <c r="H291" s="41"/>
      <c r="J291" s="7"/>
    </row>
    <row r="292" spans="2:10" ht="17.25" customHeight="1" x14ac:dyDescent="0.25">
      <c r="C292" s="13" t="s">
        <v>14</v>
      </c>
      <c r="D292" s="6"/>
      <c r="J292" s="7"/>
    </row>
    <row r="293" spans="2:10" ht="24" customHeight="1" x14ac:dyDescent="0.25">
      <c r="C293" s="73" t="s">
        <v>6</v>
      </c>
      <c r="D293" s="66" t="s">
        <v>0</v>
      </c>
      <c r="E293" s="8">
        <f>IF(G281&gt;0, ROUND((G281+D274)/D274,2), 0)</f>
        <v>1.02</v>
      </c>
      <c r="F293" s="8"/>
      <c r="G293" s="9"/>
      <c r="H293" s="7"/>
      <c r="J293" s="7"/>
    </row>
    <row r="294" spans="2:10" ht="23.25" customHeight="1" x14ac:dyDescent="0.25">
      <c r="C294" s="73"/>
      <c r="D294" s="66" t="s">
        <v>1</v>
      </c>
      <c r="E294" s="8">
        <f>IF(SUM(G282:G283)&gt;0,ROUND((G282+G283+D274)/D274,2),0)</f>
        <v>1.04</v>
      </c>
      <c r="F294" s="8"/>
      <c r="G294" s="10"/>
      <c r="H294" s="42"/>
      <c r="J294" s="7"/>
    </row>
    <row r="295" spans="2:10" ht="24" customHeight="1" x14ac:dyDescent="0.25">
      <c r="C295" s="73"/>
      <c r="D295" s="66" t="s">
        <v>2</v>
      </c>
      <c r="E295" s="8">
        <f>IF(G284&gt;0,ROUND((G284+D274)/D274,2),0)</f>
        <v>0</v>
      </c>
      <c r="F295" s="11"/>
      <c r="G295" s="10"/>
      <c r="J295" s="7"/>
    </row>
    <row r="296" spans="2:10" ht="24" customHeight="1" x14ac:dyDescent="0.25">
      <c r="C296" s="73"/>
      <c r="D296" s="12" t="s">
        <v>3</v>
      </c>
      <c r="E296" s="31">
        <f>IF(SUM(G285:G290)&gt;0,ROUND((SUM(G285:G290)+D274)/D274,2),0)</f>
        <v>6.61</v>
      </c>
      <c r="F296" s="9"/>
      <c r="G296" s="10"/>
      <c r="J296" s="7"/>
    </row>
    <row r="297" spans="2:10" ht="23.25" customHeight="1" x14ac:dyDescent="0.25">
      <c r="D297" s="32" t="s">
        <v>4</v>
      </c>
      <c r="E297" s="33">
        <f>SUM(E293:E296)-IF(VALUE(COUNTIF(E293:E296,"&gt;0"))=4,3,0)-IF(VALUE(COUNTIF(E293:E296,"&gt;0"))=3,2,0)-IF(VALUE(COUNTIF(E293:E296,"&gt;0"))=2,1,0)</f>
        <v>6.67</v>
      </c>
      <c r="F297" s="24"/>
      <c r="J297" s="7"/>
    </row>
    <row r="298" spans="2:10" ht="23.25" customHeight="1" x14ac:dyDescent="0.25">
      <c r="E298" s="14"/>
      <c r="J298" s="7"/>
    </row>
    <row r="299" spans="2:10" ht="23.25" customHeight="1" x14ac:dyDescent="0.35">
      <c r="B299" s="21"/>
      <c r="C299" s="15" t="s">
        <v>23</v>
      </c>
      <c r="D299" s="74">
        <f>E297*D274</f>
        <v>210091.66</v>
      </c>
      <c r="E299" s="74"/>
      <c r="J299" s="7"/>
    </row>
    <row r="300" spans="2:10" ht="23.25" customHeight="1" x14ac:dyDescent="0.3">
      <c r="C300" s="16" t="s">
        <v>8</v>
      </c>
      <c r="D300" s="75">
        <f>D299/D273</f>
        <v>157.2542365269461</v>
      </c>
      <c r="E300" s="75"/>
      <c r="G300" s="7"/>
      <c r="H300" s="43"/>
      <c r="J300" s="7"/>
    </row>
    <row r="301" spans="2:10" ht="23.25" customHeight="1" x14ac:dyDescent="0.25">
      <c r="C301" s="58"/>
      <c r="G301" s="7"/>
      <c r="H301" s="7"/>
      <c r="J301" s="7"/>
    </row>
    <row r="302" spans="2:10" ht="20.25" x14ac:dyDescent="0.25">
      <c r="C302" s="58"/>
      <c r="G302" s="7"/>
      <c r="H302" s="7"/>
      <c r="J302" s="7"/>
    </row>
    <row r="303" spans="2:10" ht="15.75" customHeight="1" x14ac:dyDescent="0.25">
      <c r="J303" s="7"/>
    </row>
    <row r="304" spans="2:10" ht="47.25" customHeight="1" x14ac:dyDescent="0.8">
      <c r="B304" s="76" t="s">
        <v>48</v>
      </c>
      <c r="C304" s="76"/>
      <c r="D304" s="76"/>
      <c r="E304" s="76"/>
      <c r="F304" s="76"/>
      <c r="G304" s="76"/>
      <c r="H304" s="76"/>
      <c r="J304" s="7"/>
    </row>
    <row r="305" spans="2:10" ht="23.25" customHeight="1" x14ac:dyDescent="0.25">
      <c r="B305" s="77" t="s">
        <v>34</v>
      </c>
      <c r="C305" s="77"/>
      <c r="D305" s="77"/>
      <c r="E305" s="77"/>
      <c r="F305" s="77"/>
      <c r="G305" s="77"/>
      <c r="J305" s="7"/>
    </row>
    <row r="306" spans="2:10" x14ac:dyDescent="0.25">
      <c r="C306" s="68"/>
      <c r="G306" s="7"/>
      <c r="J306" s="7"/>
    </row>
    <row r="307" spans="2:10" ht="25.5" x14ac:dyDescent="0.25">
      <c r="C307" s="13" t="s">
        <v>5</v>
      </c>
      <c r="D307" s="6"/>
      <c r="J307" s="7"/>
    </row>
    <row r="308" spans="2:10" ht="20.25" customHeight="1" x14ac:dyDescent="0.25">
      <c r="B308" s="9"/>
      <c r="C308" s="78" t="s">
        <v>15</v>
      </c>
      <c r="D308" s="81" t="s">
        <v>60</v>
      </c>
      <c r="E308" s="82"/>
      <c r="F308" s="82"/>
      <c r="G308" s="83"/>
      <c r="H308" s="38"/>
      <c r="J308" s="7"/>
    </row>
    <row r="309" spans="2:10" ht="20.25" customHeight="1" x14ac:dyDescent="0.25">
      <c r="B309" s="9"/>
      <c r="C309" s="79"/>
      <c r="D309" s="84" t="s">
        <v>69</v>
      </c>
      <c r="E309" s="84"/>
      <c r="F309" s="84"/>
      <c r="G309" s="84"/>
      <c r="H309" s="38"/>
      <c r="J309" s="7"/>
    </row>
    <row r="310" spans="2:10" ht="20.25" customHeight="1" x14ac:dyDescent="0.25">
      <c r="B310" s="9"/>
      <c r="C310" s="80"/>
      <c r="D310" s="84" t="s">
        <v>58</v>
      </c>
      <c r="E310" s="84"/>
      <c r="F310" s="84"/>
      <c r="G310" s="84"/>
      <c r="H310" s="38"/>
      <c r="J310" s="7"/>
    </row>
    <row r="311" spans="2:10" x14ac:dyDescent="0.25">
      <c r="C311" s="34" t="s">
        <v>12</v>
      </c>
      <c r="D311" s="48">
        <v>1.6</v>
      </c>
      <c r="E311" s="44"/>
      <c r="F311" s="9"/>
      <c r="J311" s="7"/>
    </row>
    <row r="312" spans="2:10" ht="23.25" customHeight="1" x14ac:dyDescent="0.25">
      <c r="C312" s="1" t="s">
        <v>9</v>
      </c>
      <c r="D312" s="65">
        <v>262</v>
      </c>
      <c r="E312" s="85" t="s">
        <v>16</v>
      </c>
      <c r="F312" s="86"/>
      <c r="G312" s="89">
        <f>D313/D312</f>
        <v>14.896374045801526</v>
      </c>
      <c r="J312" s="7"/>
    </row>
    <row r="313" spans="2:10" x14ac:dyDescent="0.25">
      <c r="C313" s="1" t="s">
        <v>10</v>
      </c>
      <c r="D313" s="49">
        <v>3902.85</v>
      </c>
      <c r="E313" s="87"/>
      <c r="F313" s="88"/>
      <c r="G313" s="90"/>
      <c r="J313" s="7"/>
    </row>
    <row r="314" spans="2:10" x14ac:dyDescent="0.25">
      <c r="C314" s="36"/>
      <c r="D314" s="37"/>
      <c r="E314" s="45"/>
      <c r="J314" s="7"/>
    </row>
    <row r="315" spans="2:10" x14ac:dyDescent="0.3">
      <c r="C315" s="35" t="s">
        <v>7</v>
      </c>
      <c r="D315" s="106" t="s">
        <v>89</v>
      </c>
      <c r="J315" s="7"/>
    </row>
    <row r="316" spans="2:10" x14ac:dyDescent="0.3">
      <c r="C316" s="35" t="s">
        <v>11</v>
      </c>
      <c r="D316" s="50" t="s">
        <v>41</v>
      </c>
      <c r="J316" s="7"/>
    </row>
    <row r="317" spans="2:10" x14ac:dyDescent="0.3">
      <c r="C317" s="35" t="s">
        <v>13</v>
      </c>
      <c r="D317" s="59" t="s">
        <v>32</v>
      </c>
      <c r="E317" s="39"/>
      <c r="J317" s="7"/>
    </row>
    <row r="318" spans="2:10" ht="24" thickBot="1" x14ac:dyDescent="0.3">
      <c r="C318" s="40"/>
      <c r="D318" s="40"/>
      <c r="J318" s="7"/>
    </row>
    <row r="319" spans="2:10" ht="48" customHeight="1" thickBot="1" x14ac:dyDescent="0.3">
      <c r="B319" s="91" t="s">
        <v>17</v>
      </c>
      <c r="C319" s="92"/>
      <c r="D319" s="22" t="s">
        <v>20</v>
      </c>
      <c r="E319" s="93" t="s">
        <v>22</v>
      </c>
      <c r="F319" s="94"/>
      <c r="G319" s="2" t="s">
        <v>21</v>
      </c>
      <c r="J319" s="7"/>
    </row>
    <row r="320" spans="2:10" ht="24" customHeight="1" thickBot="1" x14ac:dyDescent="0.3">
      <c r="B320" s="95" t="s">
        <v>33</v>
      </c>
      <c r="C320" s="96"/>
      <c r="D320" s="60">
        <v>50.01</v>
      </c>
      <c r="E320" s="70">
        <v>1.6</v>
      </c>
      <c r="F320" s="17" t="s">
        <v>24</v>
      </c>
      <c r="G320" s="25">
        <f t="shared" ref="G320:G327" si="8">D320*E320</f>
        <v>80.016000000000005</v>
      </c>
      <c r="H320" s="97"/>
      <c r="J320" s="7"/>
    </row>
    <row r="321" spans="2:10" ht="23.25" customHeight="1" x14ac:dyDescent="0.25">
      <c r="B321" s="98" t="s">
        <v>18</v>
      </c>
      <c r="C321" s="99"/>
      <c r="D321" s="54">
        <v>189.45</v>
      </c>
      <c r="E321" s="72">
        <v>0.6</v>
      </c>
      <c r="F321" s="18" t="s">
        <v>25</v>
      </c>
      <c r="G321" s="26">
        <f t="shared" si="8"/>
        <v>113.66999999999999</v>
      </c>
      <c r="H321" s="97"/>
      <c r="J321" s="7"/>
    </row>
    <row r="322" spans="2:10" ht="35.25" customHeight="1" thickBot="1" x14ac:dyDescent="0.3">
      <c r="B322" s="100" t="s">
        <v>19</v>
      </c>
      <c r="C322" s="101"/>
      <c r="D322" s="57">
        <v>762.99</v>
      </c>
      <c r="E322" s="64">
        <v>0.6</v>
      </c>
      <c r="F322" s="19" t="s">
        <v>25</v>
      </c>
      <c r="G322" s="27">
        <f t="shared" si="8"/>
        <v>457.79399999999998</v>
      </c>
      <c r="H322" s="97"/>
      <c r="J322" s="7"/>
    </row>
    <row r="323" spans="2:10" ht="23.25" customHeight="1" thickBot="1" x14ac:dyDescent="0.3">
      <c r="B323" s="102" t="s">
        <v>59</v>
      </c>
      <c r="C323" s="103"/>
      <c r="D323" s="61">
        <v>1409.04</v>
      </c>
      <c r="E323" s="61"/>
      <c r="F323" s="23" t="s">
        <v>24</v>
      </c>
      <c r="G323" s="28">
        <f t="shared" si="8"/>
        <v>0</v>
      </c>
      <c r="H323" s="97"/>
      <c r="J323" s="7"/>
    </row>
    <row r="324" spans="2:10" ht="23.25" customHeight="1" x14ac:dyDescent="0.25">
      <c r="B324" s="98" t="s">
        <v>31</v>
      </c>
      <c r="C324" s="99"/>
      <c r="D324" s="54">
        <v>5358.15</v>
      </c>
      <c r="E324" s="54">
        <v>1.6</v>
      </c>
      <c r="F324" s="18" t="s">
        <v>24</v>
      </c>
      <c r="G324" s="26">
        <f t="shared" si="8"/>
        <v>8573.0399999999991</v>
      </c>
      <c r="H324" s="97"/>
      <c r="J324" s="7"/>
    </row>
    <row r="325" spans="2:10" ht="23.25" customHeight="1" x14ac:dyDescent="0.25">
      <c r="B325" s="104" t="s">
        <v>26</v>
      </c>
      <c r="C325" s="105"/>
      <c r="D325" s="62">
        <v>246.53</v>
      </c>
      <c r="E325" s="55"/>
      <c r="F325" s="20" t="s">
        <v>24</v>
      </c>
      <c r="G325" s="29">
        <f t="shared" si="8"/>
        <v>0</v>
      </c>
      <c r="H325" s="97"/>
      <c r="J325" s="7"/>
    </row>
    <row r="326" spans="2:10" ht="23.25" customHeight="1" x14ac:dyDescent="0.25">
      <c r="B326" s="104" t="s">
        <v>27</v>
      </c>
      <c r="C326" s="105"/>
      <c r="D326" s="63">
        <v>4374.5</v>
      </c>
      <c r="E326" s="56">
        <v>1.6</v>
      </c>
      <c r="F326" s="20" t="s">
        <v>24</v>
      </c>
      <c r="G326" s="29">
        <f t="shared" si="8"/>
        <v>6999.2000000000007</v>
      </c>
      <c r="H326" s="97"/>
      <c r="J326" s="7"/>
    </row>
    <row r="327" spans="2:10" ht="23.25" customHeight="1" x14ac:dyDescent="0.25">
      <c r="B327" s="104" t="s">
        <v>28</v>
      </c>
      <c r="C327" s="105"/>
      <c r="D327" s="63">
        <v>1282.45</v>
      </c>
      <c r="E327" s="56">
        <v>1.6</v>
      </c>
      <c r="F327" s="20" t="s">
        <v>24</v>
      </c>
      <c r="G327" s="29">
        <f t="shared" si="8"/>
        <v>2051.92</v>
      </c>
      <c r="H327" s="97"/>
      <c r="J327" s="7"/>
    </row>
    <row r="328" spans="2:10" ht="23.25" customHeight="1" x14ac:dyDescent="0.25">
      <c r="B328" s="104" t="s">
        <v>30</v>
      </c>
      <c r="C328" s="105"/>
      <c r="D328" s="63">
        <v>1000.47</v>
      </c>
      <c r="E328" s="56">
        <v>1.6</v>
      </c>
      <c r="F328" s="20" t="s">
        <v>24</v>
      </c>
      <c r="G328" s="29">
        <f>D328*E328</f>
        <v>1600.7520000000002</v>
      </c>
      <c r="H328" s="97"/>
      <c r="J328" s="7"/>
    </row>
    <row r="329" spans="2:10" ht="24" thickBot="1" x14ac:dyDescent="0.3">
      <c r="B329" s="100" t="s">
        <v>29</v>
      </c>
      <c r="C329" s="101"/>
      <c r="D329" s="64">
        <v>718.61</v>
      </c>
      <c r="E329" s="57">
        <v>16</v>
      </c>
      <c r="F329" s="19" t="s">
        <v>24</v>
      </c>
      <c r="G329" s="30">
        <f>D329*E329</f>
        <v>11497.76</v>
      </c>
      <c r="H329" s="97"/>
      <c r="J329" s="7"/>
    </row>
    <row r="330" spans="2:10" ht="23.25" customHeight="1" x14ac:dyDescent="0.25">
      <c r="C330" s="3"/>
      <c r="D330" s="3"/>
      <c r="E330" s="4"/>
      <c r="F330" s="4"/>
      <c r="H330" s="41"/>
      <c r="J330" s="7"/>
    </row>
    <row r="331" spans="2:10" ht="25.5" x14ac:dyDescent="0.25">
      <c r="C331" s="13" t="s">
        <v>14</v>
      </c>
      <c r="D331" s="6"/>
      <c r="J331" s="7"/>
    </row>
    <row r="332" spans="2:10" ht="18.75" x14ac:dyDescent="0.25">
      <c r="C332" s="73" t="s">
        <v>6</v>
      </c>
      <c r="D332" s="66" t="s">
        <v>0</v>
      </c>
      <c r="E332" s="8">
        <f>IF(G320&gt;0, ROUND((G320+D313)/D313,2), 0)</f>
        <v>1.02</v>
      </c>
      <c r="F332" s="8"/>
      <c r="G332" s="9"/>
      <c r="H332" s="7"/>
      <c r="J332" s="7"/>
    </row>
    <row r="333" spans="2:10" x14ac:dyDescent="0.25">
      <c r="C333" s="73"/>
      <c r="D333" s="66" t="s">
        <v>1</v>
      </c>
      <c r="E333" s="8">
        <f>IF(SUM(G321:G322)&gt;0,ROUND((G321+G322+D313)/D313,2),0)</f>
        <v>1.1499999999999999</v>
      </c>
      <c r="F333" s="8"/>
      <c r="G333" s="10"/>
      <c r="H333" s="42"/>
      <c r="J333" s="7"/>
    </row>
    <row r="334" spans="2:10" x14ac:dyDescent="0.25">
      <c r="C334" s="73"/>
      <c r="D334" s="66" t="s">
        <v>2</v>
      </c>
      <c r="E334" s="8">
        <f>IF(G323&gt;0,ROUND((G323+D313)/D313,2),0)</f>
        <v>0</v>
      </c>
      <c r="F334" s="11"/>
      <c r="G334" s="10"/>
      <c r="J334" s="7"/>
    </row>
    <row r="335" spans="2:10" x14ac:dyDescent="0.25">
      <c r="C335" s="73"/>
      <c r="D335" s="12" t="s">
        <v>3</v>
      </c>
      <c r="E335" s="31">
        <f>IF(SUM(G324:G329)&gt;0,ROUND((SUM(G324:G329)+D313)/D313,2),0)</f>
        <v>8.8699999999999992</v>
      </c>
      <c r="F335" s="9"/>
      <c r="G335" s="10"/>
      <c r="J335" s="7"/>
    </row>
    <row r="336" spans="2:10" ht="25.5" x14ac:dyDescent="0.25">
      <c r="D336" s="32" t="s">
        <v>4</v>
      </c>
      <c r="E336" s="33">
        <f>SUM(E332:E335)-IF(VALUE(COUNTIF(E332:E335,"&gt;0"))=4,3,0)-IF(VALUE(COUNTIF(E332:E335,"&gt;0"))=3,2,0)-IF(VALUE(COUNTIF(E332:E335,"&gt;0"))=2,1,0)</f>
        <v>9.0399999999999991</v>
      </c>
      <c r="F336" s="24"/>
      <c r="J336" s="7"/>
    </row>
    <row r="337" spans="2:10" ht="48" customHeight="1" x14ac:dyDescent="0.25">
      <c r="E337" s="14"/>
      <c r="J337" s="7"/>
    </row>
    <row r="338" spans="2:10" ht="24" customHeight="1" x14ac:dyDescent="0.35">
      <c r="B338" s="21"/>
      <c r="C338" s="15" t="s">
        <v>23</v>
      </c>
      <c r="D338" s="74">
        <f>E336*D313</f>
        <v>35281.763999999996</v>
      </c>
      <c r="E338" s="74"/>
      <c r="J338" s="7"/>
    </row>
    <row r="339" spans="2:10" ht="23.25" customHeight="1" x14ac:dyDescent="0.3">
      <c r="C339" s="16" t="s">
        <v>8</v>
      </c>
      <c r="D339" s="75">
        <f>D338/D312</f>
        <v>134.66322137404578</v>
      </c>
      <c r="E339" s="75"/>
      <c r="G339" s="7"/>
      <c r="H339" s="43"/>
      <c r="J339" s="7"/>
    </row>
    <row r="340" spans="2:10" ht="24" customHeight="1" x14ac:dyDescent="0.25">
      <c r="J340" s="7"/>
    </row>
    <row r="341" spans="2:10" ht="47.25" customHeight="1" x14ac:dyDescent="0.8">
      <c r="B341" s="76" t="s">
        <v>49</v>
      </c>
      <c r="C341" s="76"/>
      <c r="D341" s="76"/>
      <c r="E341" s="76"/>
      <c r="F341" s="76"/>
      <c r="G341" s="76"/>
      <c r="H341" s="76"/>
      <c r="J341" s="7"/>
    </row>
    <row r="342" spans="2:10" ht="23.25" customHeight="1" x14ac:dyDescent="0.25">
      <c r="B342" s="77" t="s">
        <v>34</v>
      </c>
      <c r="C342" s="77"/>
      <c r="D342" s="77"/>
      <c r="E342" s="77"/>
      <c r="F342" s="77"/>
      <c r="G342" s="77"/>
      <c r="J342" s="7"/>
    </row>
    <row r="343" spans="2:10" ht="23.25" customHeight="1" x14ac:dyDescent="0.25">
      <c r="C343" s="68"/>
      <c r="G343" s="7"/>
      <c r="J343" s="7"/>
    </row>
    <row r="344" spans="2:10" ht="23.25" customHeight="1" x14ac:dyDescent="0.25">
      <c r="C344" s="13" t="s">
        <v>5</v>
      </c>
      <c r="D344" s="6"/>
      <c r="J344" s="7"/>
    </row>
    <row r="345" spans="2:10" ht="23.25" customHeight="1" x14ac:dyDescent="0.25">
      <c r="B345" s="9"/>
      <c r="C345" s="78" t="s">
        <v>15</v>
      </c>
      <c r="D345" s="81" t="s">
        <v>60</v>
      </c>
      <c r="E345" s="82"/>
      <c r="F345" s="82"/>
      <c r="G345" s="83"/>
      <c r="H345" s="38"/>
      <c r="J345" s="7"/>
    </row>
    <row r="346" spans="2:10" ht="23.25" customHeight="1" x14ac:dyDescent="0.25">
      <c r="B346" s="9"/>
      <c r="C346" s="79"/>
      <c r="D346" s="84" t="s">
        <v>72</v>
      </c>
      <c r="E346" s="84"/>
      <c r="F346" s="84"/>
      <c r="G346" s="84"/>
      <c r="H346" s="38"/>
      <c r="J346" s="7"/>
    </row>
    <row r="347" spans="2:10" ht="20.25" customHeight="1" x14ac:dyDescent="0.25">
      <c r="B347" s="9"/>
      <c r="C347" s="80"/>
      <c r="D347" s="84" t="s">
        <v>73</v>
      </c>
      <c r="E347" s="84"/>
      <c r="F347" s="84"/>
      <c r="G347" s="84"/>
      <c r="H347" s="38"/>
      <c r="J347" s="7"/>
    </row>
    <row r="348" spans="2:10" ht="20.25" customHeight="1" x14ac:dyDescent="0.25">
      <c r="C348" s="34" t="s">
        <v>12</v>
      </c>
      <c r="D348" s="48">
        <v>4.4000000000000004</v>
      </c>
      <c r="E348" s="44"/>
      <c r="F348" s="9"/>
      <c r="J348" s="7"/>
    </row>
    <row r="349" spans="2:10" ht="20.25" customHeight="1" x14ac:dyDescent="0.25">
      <c r="C349" s="1" t="s">
        <v>9</v>
      </c>
      <c r="D349" s="65">
        <v>913</v>
      </c>
      <c r="E349" s="85" t="s">
        <v>16</v>
      </c>
      <c r="F349" s="86"/>
      <c r="G349" s="89">
        <f>D350/D349</f>
        <v>13.385487404162104</v>
      </c>
      <c r="J349" s="7"/>
    </row>
    <row r="350" spans="2:10" x14ac:dyDescent="0.25">
      <c r="C350" s="1" t="s">
        <v>10</v>
      </c>
      <c r="D350" s="49">
        <v>12220.95</v>
      </c>
      <c r="E350" s="87"/>
      <c r="F350" s="88"/>
      <c r="G350" s="90"/>
      <c r="J350" s="7"/>
    </row>
    <row r="351" spans="2:10" ht="23.25" customHeight="1" x14ac:dyDescent="0.25">
      <c r="C351" s="36"/>
      <c r="D351" s="37"/>
      <c r="E351" s="45"/>
      <c r="J351" s="7"/>
    </row>
    <row r="352" spans="2:10" x14ac:dyDescent="0.3">
      <c r="C352" s="35" t="s">
        <v>7</v>
      </c>
      <c r="D352" s="50" t="s">
        <v>88</v>
      </c>
      <c r="J352" s="7"/>
    </row>
    <row r="353" spans="2:10" x14ac:dyDescent="0.3">
      <c r="C353" s="35" t="s">
        <v>11</v>
      </c>
      <c r="D353" s="50" t="s">
        <v>35</v>
      </c>
      <c r="J353" s="7"/>
    </row>
    <row r="354" spans="2:10" x14ac:dyDescent="0.3">
      <c r="C354" s="35" t="s">
        <v>13</v>
      </c>
      <c r="D354" s="59" t="s">
        <v>32</v>
      </c>
      <c r="E354" s="39"/>
      <c r="J354" s="7"/>
    </row>
    <row r="355" spans="2:10" ht="24" thickBot="1" x14ac:dyDescent="0.3">
      <c r="C355" s="40"/>
      <c r="D355" s="40"/>
      <c r="J355" s="7"/>
    </row>
    <row r="356" spans="2:10" ht="48" thickBot="1" x14ac:dyDescent="0.3">
      <c r="B356" s="91" t="s">
        <v>17</v>
      </c>
      <c r="C356" s="92"/>
      <c r="D356" s="22" t="s">
        <v>20</v>
      </c>
      <c r="E356" s="93" t="s">
        <v>22</v>
      </c>
      <c r="F356" s="94"/>
      <c r="G356" s="2" t="s">
        <v>21</v>
      </c>
      <c r="J356" s="7"/>
    </row>
    <row r="357" spans="2:10" ht="24" thickBot="1" x14ac:dyDescent="0.3">
      <c r="B357" s="95" t="s">
        <v>33</v>
      </c>
      <c r="C357" s="96"/>
      <c r="D357" s="60">
        <v>50.01</v>
      </c>
      <c r="E357" s="51">
        <v>4.4000000000000004</v>
      </c>
      <c r="F357" s="17" t="s">
        <v>24</v>
      </c>
      <c r="G357" s="25">
        <f t="shared" ref="G357:G364" si="9">D357*E357</f>
        <v>220.04400000000001</v>
      </c>
      <c r="H357" s="97"/>
      <c r="J357" s="7"/>
    </row>
    <row r="358" spans="2:10" ht="48" customHeight="1" x14ac:dyDescent="0.25">
      <c r="B358" s="98" t="s">
        <v>18</v>
      </c>
      <c r="C358" s="99"/>
      <c r="D358" s="54">
        <v>189.45</v>
      </c>
      <c r="E358" s="52">
        <v>0.9</v>
      </c>
      <c r="F358" s="18" t="s">
        <v>25</v>
      </c>
      <c r="G358" s="26">
        <f t="shared" si="9"/>
        <v>170.505</v>
      </c>
      <c r="H358" s="97"/>
      <c r="J358" s="7"/>
    </row>
    <row r="359" spans="2:10" ht="24" customHeight="1" thickBot="1" x14ac:dyDescent="0.3">
      <c r="B359" s="100" t="s">
        <v>19</v>
      </c>
      <c r="C359" s="101"/>
      <c r="D359" s="57">
        <v>762.99</v>
      </c>
      <c r="E359" s="53">
        <v>0.9</v>
      </c>
      <c r="F359" s="19" t="s">
        <v>25</v>
      </c>
      <c r="G359" s="27">
        <f t="shared" si="9"/>
        <v>686.69100000000003</v>
      </c>
      <c r="H359" s="97"/>
      <c r="J359" s="7"/>
    </row>
    <row r="360" spans="2:10" ht="23.25" customHeight="1" thickBot="1" x14ac:dyDescent="0.3">
      <c r="B360" s="102" t="s">
        <v>59</v>
      </c>
      <c r="C360" s="103"/>
      <c r="D360" s="61">
        <v>1409.04</v>
      </c>
      <c r="E360" s="61"/>
      <c r="F360" s="23" t="s">
        <v>24</v>
      </c>
      <c r="G360" s="28">
        <f t="shared" si="9"/>
        <v>0</v>
      </c>
      <c r="H360" s="97"/>
      <c r="J360" s="7"/>
    </row>
    <row r="361" spans="2:10" ht="24" customHeight="1" x14ac:dyDescent="0.25">
      <c r="B361" s="98" t="s">
        <v>31</v>
      </c>
      <c r="C361" s="99"/>
      <c r="D361" s="54">
        <v>5358.15</v>
      </c>
      <c r="E361" s="54">
        <v>4.4000000000000004</v>
      </c>
      <c r="F361" s="18" t="s">
        <v>24</v>
      </c>
      <c r="G361" s="26">
        <f t="shared" si="9"/>
        <v>23575.86</v>
      </c>
      <c r="H361" s="97"/>
      <c r="J361" s="7"/>
    </row>
    <row r="362" spans="2:10" ht="24" customHeight="1" x14ac:dyDescent="0.25">
      <c r="B362" s="104" t="s">
        <v>26</v>
      </c>
      <c r="C362" s="105"/>
      <c r="D362" s="62">
        <v>246.53</v>
      </c>
      <c r="E362" s="55"/>
      <c r="F362" s="20" t="s">
        <v>24</v>
      </c>
      <c r="G362" s="29">
        <f t="shared" si="9"/>
        <v>0</v>
      </c>
      <c r="H362" s="97"/>
      <c r="J362" s="7"/>
    </row>
    <row r="363" spans="2:10" ht="23.25" customHeight="1" x14ac:dyDescent="0.25">
      <c r="B363" s="104" t="s">
        <v>27</v>
      </c>
      <c r="C363" s="105"/>
      <c r="D363" s="63">
        <v>4374.5</v>
      </c>
      <c r="E363" s="56">
        <v>4.4000000000000004</v>
      </c>
      <c r="F363" s="20" t="s">
        <v>24</v>
      </c>
      <c r="G363" s="29">
        <f t="shared" si="9"/>
        <v>19247.800000000003</v>
      </c>
      <c r="H363" s="97"/>
      <c r="J363" s="7"/>
    </row>
    <row r="364" spans="2:10" ht="23.25" customHeight="1" x14ac:dyDescent="0.25">
      <c r="B364" s="104" t="s">
        <v>28</v>
      </c>
      <c r="C364" s="105"/>
      <c r="D364" s="63">
        <v>1282.45</v>
      </c>
      <c r="E364" s="56">
        <v>4.4000000000000004</v>
      </c>
      <c r="F364" s="20" t="s">
        <v>24</v>
      </c>
      <c r="G364" s="29">
        <f t="shared" si="9"/>
        <v>5642.7800000000007</v>
      </c>
      <c r="H364" s="97"/>
      <c r="J364" s="7"/>
    </row>
    <row r="365" spans="2:10" ht="23.25" customHeight="1" x14ac:dyDescent="0.25">
      <c r="B365" s="104" t="s">
        <v>30</v>
      </c>
      <c r="C365" s="105"/>
      <c r="D365" s="63">
        <v>1000.47</v>
      </c>
      <c r="E365" s="56">
        <v>4.4000000000000004</v>
      </c>
      <c r="F365" s="20" t="s">
        <v>24</v>
      </c>
      <c r="G365" s="29">
        <f>D365*E365</f>
        <v>4402.0680000000002</v>
      </c>
      <c r="H365" s="97"/>
      <c r="J365" s="7"/>
    </row>
    <row r="366" spans="2:10" ht="23.25" customHeight="1" thickBot="1" x14ac:dyDescent="0.3">
      <c r="B366" s="100" t="s">
        <v>29</v>
      </c>
      <c r="C366" s="101"/>
      <c r="D366" s="64">
        <v>718.61</v>
      </c>
      <c r="E366" s="57">
        <v>44</v>
      </c>
      <c r="F366" s="19" t="s">
        <v>24</v>
      </c>
      <c r="G366" s="30">
        <f>D366*E366</f>
        <v>31618.84</v>
      </c>
      <c r="H366" s="97"/>
      <c r="J366" s="7"/>
    </row>
    <row r="367" spans="2:10" ht="60.75" customHeight="1" x14ac:dyDescent="0.25">
      <c r="C367" s="3"/>
      <c r="D367" s="3"/>
      <c r="E367" s="4"/>
      <c r="F367" s="4"/>
      <c r="H367" s="41"/>
      <c r="J367" s="7"/>
    </row>
    <row r="368" spans="2:10" ht="23.25" customHeight="1" x14ac:dyDescent="0.25">
      <c r="C368" s="13" t="s">
        <v>14</v>
      </c>
      <c r="D368" s="6"/>
      <c r="J368" s="7"/>
    </row>
    <row r="369" spans="2:10" ht="18.75" x14ac:dyDescent="0.25">
      <c r="C369" s="73" t="s">
        <v>6</v>
      </c>
      <c r="D369" s="66" t="s">
        <v>0</v>
      </c>
      <c r="E369" s="8">
        <f>IF(G357&gt;0, ROUND((G357+D350)/D350,2), 0)</f>
        <v>1.02</v>
      </c>
      <c r="F369" s="8"/>
      <c r="G369" s="9"/>
      <c r="H369" s="7"/>
      <c r="J369" s="7"/>
    </row>
    <row r="370" spans="2:10" x14ac:dyDescent="0.25">
      <c r="C370" s="73"/>
      <c r="D370" s="66" t="s">
        <v>1</v>
      </c>
      <c r="E370" s="8">
        <f>IF(SUM(G358:G359)&gt;0,ROUND((G358+G359+D350)/D350,2),0)</f>
        <v>1.07</v>
      </c>
      <c r="F370" s="8"/>
      <c r="G370" s="10"/>
      <c r="H370" s="42"/>
      <c r="J370" s="7"/>
    </row>
    <row r="371" spans="2:10" x14ac:dyDescent="0.25">
      <c r="C371" s="73"/>
      <c r="D371" s="66" t="s">
        <v>2</v>
      </c>
      <c r="E371" s="8">
        <f>IF(G360&gt;0,ROUND((G360+D350)/D350,2),0)</f>
        <v>0</v>
      </c>
      <c r="F371" s="11"/>
      <c r="G371" s="10"/>
      <c r="J371" s="7"/>
    </row>
    <row r="372" spans="2:10" x14ac:dyDescent="0.25">
      <c r="C372" s="73"/>
      <c r="D372" s="12" t="s">
        <v>3</v>
      </c>
      <c r="E372" s="31">
        <f>IF(SUM(G361:G366)&gt;0,ROUND((SUM(G361:G366)+D350)/D350,2),0)</f>
        <v>7.91</v>
      </c>
      <c r="F372" s="9"/>
      <c r="G372" s="10"/>
      <c r="J372" s="7"/>
    </row>
    <row r="373" spans="2:10" ht="25.5" x14ac:dyDescent="0.25">
      <c r="D373" s="32" t="s">
        <v>4</v>
      </c>
      <c r="E373" s="33">
        <f>SUM(E369:E372)-IF(VALUE(COUNTIF(E369:E372,"&gt;0"))=4,3,0)-IF(VALUE(COUNTIF(E369:E372,"&gt;0"))=3,2,0)-IF(VALUE(COUNTIF(E369:E372,"&gt;0"))=2,1,0)</f>
        <v>8</v>
      </c>
      <c r="F373" s="24"/>
      <c r="J373" s="7"/>
    </row>
    <row r="374" spans="2:10" x14ac:dyDescent="0.25">
      <c r="E374" s="14"/>
      <c r="J374" s="7"/>
    </row>
    <row r="375" spans="2:10" ht="23.25" customHeight="1" x14ac:dyDescent="0.35">
      <c r="B375" s="21"/>
      <c r="C375" s="15" t="s">
        <v>23</v>
      </c>
      <c r="D375" s="74">
        <f>E373*D350</f>
        <v>97767.6</v>
      </c>
      <c r="E375" s="74"/>
      <c r="J375" s="7"/>
    </row>
    <row r="376" spans="2:10" ht="18.75" x14ac:dyDescent="0.3">
      <c r="C376" s="16" t="s">
        <v>8</v>
      </c>
      <c r="D376" s="75">
        <f>D375/D349</f>
        <v>107.08389923329683</v>
      </c>
      <c r="E376" s="75"/>
      <c r="G376" s="7"/>
      <c r="H376" s="43"/>
      <c r="J376" s="7"/>
    </row>
    <row r="377" spans="2:10" ht="20.25" x14ac:dyDescent="0.25">
      <c r="C377" s="58"/>
      <c r="G377" s="7"/>
      <c r="H377" s="7"/>
      <c r="J377" s="7"/>
    </row>
    <row r="378" spans="2:10" x14ac:dyDescent="0.25">
      <c r="J378" s="7"/>
    </row>
    <row r="379" spans="2:10" ht="60.75" x14ac:dyDescent="0.8">
      <c r="B379" s="76" t="s">
        <v>50</v>
      </c>
      <c r="C379" s="76"/>
      <c r="D379" s="76"/>
      <c r="E379" s="76"/>
      <c r="F379" s="76"/>
      <c r="G379" s="76"/>
      <c r="H379" s="76"/>
      <c r="J379" s="7"/>
    </row>
    <row r="380" spans="2:10" x14ac:dyDescent="0.25">
      <c r="B380" s="77" t="s">
        <v>34</v>
      </c>
      <c r="C380" s="77"/>
      <c r="D380" s="77"/>
      <c r="E380" s="77"/>
      <c r="F380" s="77"/>
      <c r="G380" s="77"/>
      <c r="J380" s="7"/>
    </row>
    <row r="381" spans="2:10" x14ac:dyDescent="0.25">
      <c r="C381" s="68"/>
      <c r="G381" s="7"/>
      <c r="J381" s="7"/>
    </row>
    <row r="382" spans="2:10" ht="23.25" customHeight="1" x14ac:dyDescent="0.25">
      <c r="C382" s="13" t="s">
        <v>5</v>
      </c>
      <c r="D382" s="6"/>
      <c r="J382" s="7"/>
    </row>
    <row r="383" spans="2:10" ht="20.25" x14ac:dyDescent="0.25">
      <c r="B383" s="9"/>
      <c r="C383" s="78" t="s">
        <v>15</v>
      </c>
      <c r="D383" s="81" t="s">
        <v>74</v>
      </c>
      <c r="E383" s="82"/>
      <c r="F383" s="82"/>
      <c r="G383" s="83"/>
      <c r="H383" s="38"/>
      <c r="J383" s="7"/>
    </row>
    <row r="384" spans="2:10" ht="20.25" x14ac:dyDescent="0.25">
      <c r="B384" s="9"/>
      <c r="C384" s="79"/>
      <c r="D384" s="84" t="s">
        <v>72</v>
      </c>
      <c r="E384" s="84"/>
      <c r="F384" s="84"/>
      <c r="G384" s="84"/>
      <c r="H384" s="38"/>
      <c r="J384" s="7"/>
    </row>
    <row r="385" spans="2:10" ht="20.25" x14ac:dyDescent="0.25">
      <c r="B385" s="9"/>
      <c r="C385" s="80"/>
      <c r="D385" s="84" t="s">
        <v>75</v>
      </c>
      <c r="E385" s="84"/>
      <c r="F385" s="84"/>
      <c r="G385" s="84"/>
      <c r="H385" s="38"/>
      <c r="J385" s="7"/>
    </row>
    <row r="386" spans="2:10" x14ac:dyDescent="0.25">
      <c r="C386" s="34" t="s">
        <v>12</v>
      </c>
      <c r="D386" s="48">
        <v>5.3</v>
      </c>
      <c r="E386" s="44"/>
      <c r="F386" s="9"/>
      <c r="J386" s="7"/>
    </row>
    <row r="387" spans="2:10" x14ac:dyDescent="0.25">
      <c r="C387" s="1" t="s">
        <v>9</v>
      </c>
      <c r="D387" s="65">
        <v>1066</v>
      </c>
      <c r="E387" s="85" t="s">
        <v>16</v>
      </c>
      <c r="F387" s="86"/>
      <c r="G387" s="89">
        <f>D388/D387</f>
        <v>17.763320825515947</v>
      </c>
      <c r="J387" s="7"/>
    </row>
    <row r="388" spans="2:10" x14ac:dyDescent="0.25">
      <c r="C388" s="1" t="s">
        <v>10</v>
      </c>
      <c r="D388" s="49">
        <v>18935.7</v>
      </c>
      <c r="E388" s="87"/>
      <c r="F388" s="88"/>
      <c r="G388" s="90"/>
      <c r="J388" s="7"/>
    </row>
    <row r="389" spans="2:10" ht="28.5" customHeight="1" x14ac:dyDescent="0.25">
      <c r="C389" s="36"/>
      <c r="D389" s="37"/>
      <c r="E389" s="45"/>
      <c r="J389" s="7"/>
    </row>
    <row r="390" spans="2:10" ht="24" customHeight="1" x14ac:dyDescent="0.3">
      <c r="C390" s="35" t="s">
        <v>7</v>
      </c>
      <c r="D390" s="50" t="s">
        <v>90</v>
      </c>
      <c r="J390" s="7"/>
    </row>
    <row r="391" spans="2:10" ht="23.25" customHeight="1" x14ac:dyDescent="0.3">
      <c r="C391" s="35" t="s">
        <v>11</v>
      </c>
      <c r="D391" s="50" t="s">
        <v>40</v>
      </c>
      <c r="J391" s="7"/>
    </row>
    <row r="392" spans="2:10" ht="24" customHeight="1" x14ac:dyDescent="0.3">
      <c r="C392" s="35" t="s">
        <v>13</v>
      </c>
      <c r="D392" s="59" t="s">
        <v>32</v>
      </c>
      <c r="E392" s="39"/>
      <c r="J392" s="7"/>
    </row>
    <row r="393" spans="2:10" ht="24" customHeight="1" thickBot="1" x14ac:dyDescent="0.3">
      <c r="C393" s="40"/>
      <c r="D393" s="40"/>
      <c r="J393" s="7"/>
    </row>
    <row r="394" spans="2:10" ht="51.75" customHeight="1" thickBot="1" x14ac:dyDescent="0.3">
      <c r="B394" s="91" t="s">
        <v>17</v>
      </c>
      <c r="C394" s="92"/>
      <c r="D394" s="22" t="s">
        <v>20</v>
      </c>
      <c r="E394" s="93" t="s">
        <v>22</v>
      </c>
      <c r="F394" s="94"/>
      <c r="G394" s="2" t="s">
        <v>21</v>
      </c>
      <c r="J394" s="7"/>
    </row>
    <row r="395" spans="2:10" ht="23.25" customHeight="1" thickBot="1" x14ac:dyDescent="0.3">
      <c r="B395" s="95" t="s">
        <v>33</v>
      </c>
      <c r="C395" s="96"/>
      <c r="D395" s="60">
        <v>50.01</v>
      </c>
      <c r="E395" s="70">
        <v>5.3</v>
      </c>
      <c r="F395" s="17" t="s">
        <v>24</v>
      </c>
      <c r="G395" s="25">
        <f t="shared" ref="G395:G402" si="10">D395*E395</f>
        <v>265.053</v>
      </c>
      <c r="H395" s="97"/>
      <c r="J395" s="7"/>
    </row>
    <row r="396" spans="2:10" ht="23.25" customHeight="1" x14ac:dyDescent="0.25">
      <c r="B396" s="98" t="s">
        <v>18</v>
      </c>
      <c r="C396" s="99"/>
      <c r="D396" s="54">
        <v>189.45</v>
      </c>
      <c r="E396" s="52">
        <v>1.5</v>
      </c>
      <c r="F396" s="18" t="s">
        <v>25</v>
      </c>
      <c r="G396" s="26">
        <f t="shared" si="10"/>
        <v>284.17499999999995</v>
      </c>
      <c r="H396" s="97"/>
      <c r="J396" s="7"/>
    </row>
    <row r="397" spans="2:10" ht="23.25" customHeight="1" thickBot="1" x14ac:dyDescent="0.3">
      <c r="B397" s="100" t="s">
        <v>19</v>
      </c>
      <c r="C397" s="101"/>
      <c r="D397" s="57">
        <v>762.99</v>
      </c>
      <c r="E397" s="53">
        <v>1.5</v>
      </c>
      <c r="F397" s="19" t="s">
        <v>25</v>
      </c>
      <c r="G397" s="27">
        <f t="shared" si="10"/>
        <v>1144.4850000000001</v>
      </c>
      <c r="H397" s="97"/>
      <c r="J397" s="7"/>
    </row>
    <row r="398" spans="2:10" ht="23.25" customHeight="1" thickBot="1" x14ac:dyDescent="0.3">
      <c r="B398" s="102" t="s">
        <v>59</v>
      </c>
      <c r="C398" s="103"/>
      <c r="D398" s="61">
        <v>1409.04</v>
      </c>
      <c r="E398" s="61"/>
      <c r="F398" s="23" t="s">
        <v>24</v>
      </c>
      <c r="G398" s="28">
        <f t="shared" si="10"/>
        <v>0</v>
      </c>
      <c r="H398" s="97"/>
      <c r="J398" s="7"/>
    </row>
    <row r="399" spans="2:10" ht="23.25" customHeight="1" x14ac:dyDescent="0.25">
      <c r="B399" s="98" t="s">
        <v>31</v>
      </c>
      <c r="C399" s="99"/>
      <c r="D399" s="54">
        <v>5358.15</v>
      </c>
      <c r="E399" s="54">
        <v>5.3</v>
      </c>
      <c r="F399" s="18" t="s">
        <v>24</v>
      </c>
      <c r="G399" s="26">
        <f t="shared" si="10"/>
        <v>28398.194999999996</v>
      </c>
      <c r="H399" s="97"/>
      <c r="J399" s="7"/>
    </row>
    <row r="400" spans="2:10" ht="23.25" customHeight="1" x14ac:dyDescent="0.25">
      <c r="B400" s="104" t="s">
        <v>26</v>
      </c>
      <c r="C400" s="105"/>
      <c r="D400" s="62">
        <v>246.53</v>
      </c>
      <c r="E400" s="55"/>
      <c r="F400" s="20" t="s">
        <v>24</v>
      </c>
      <c r="G400" s="29">
        <f t="shared" si="10"/>
        <v>0</v>
      </c>
      <c r="H400" s="97"/>
      <c r="J400" s="7"/>
    </row>
    <row r="401" spans="2:10" ht="23.25" customHeight="1" x14ac:dyDescent="0.25">
      <c r="B401" s="104" t="s">
        <v>27</v>
      </c>
      <c r="C401" s="105"/>
      <c r="D401" s="63">
        <v>4374.5</v>
      </c>
      <c r="E401" s="56">
        <v>5.3</v>
      </c>
      <c r="F401" s="20" t="s">
        <v>24</v>
      </c>
      <c r="G401" s="29">
        <f t="shared" si="10"/>
        <v>23184.85</v>
      </c>
      <c r="H401" s="97"/>
      <c r="J401" s="7"/>
    </row>
    <row r="402" spans="2:10" ht="23.25" customHeight="1" x14ac:dyDescent="0.25">
      <c r="B402" s="104" t="s">
        <v>28</v>
      </c>
      <c r="C402" s="105"/>
      <c r="D402" s="63">
        <v>1282.45</v>
      </c>
      <c r="E402" s="56">
        <v>5.3</v>
      </c>
      <c r="F402" s="20" t="s">
        <v>24</v>
      </c>
      <c r="G402" s="29">
        <f t="shared" si="10"/>
        <v>6796.9849999999997</v>
      </c>
      <c r="H402" s="97"/>
      <c r="J402" s="7"/>
    </row>
    <row r="403" spans="2:10" ht="23.25" customHeight="1" x14ac:dyDescent="0.25">
      <c r="B403" s="104" t="s">
        <v>30</v>
      </c>
      <c r="C403" s="105"/>
      <c r="D403" s="63">
        <v>1000.47</v>
      </c>
      <c r="E403" s="56">
        <v>5.3</v>
      </c>
      <c r="F403" s="20" t="s">
        <v>24</v>
      </c>
      <c r="G403" s="29">
        <f>D403*E403</f>
        <v>5302.491</v>
      </c>
      <c r="H403" s="97"/>
      <c r="J403" s="7"/>
    </row>
    <row r="404" spans="2:10" ht="24" thickBot="1" x14ac:dyDescent="0.3">
      <c r="B404" s="100" t="s">
        <v>29</v>
      </c>
      <c r="C404" s="101"/>
      <c r="D404" s="64">
        <v>718.61</v>
      </c>
      <c r="E404" s="57">
        <v>53</v>
      </c>
      <c r="F404" s="19" t="s">
        <v>24</v>
      </c>
      <c r="G404" s="30">
        <f>D404*E404</f>
        <v>38086.33</v>
      </c>
      <c r="H404" s="97"/>
      <c r="J404" s="7"/>
    </row>
    <row r="405" spans="2:10" x14ac:dyDescent="0.25">
      <c r="C405" s="3"/>
      <c r="D405" s="3"/>
      <c r="E405" s="4"/>
      <c r="F405" s="4"/>
      <c r="H405" s="41"/>
      <c r="J405" s="7"/>
    </row>
    <row r="406" spans="2:10" ht="25.5" x14ac:dyDescent="0.25">
      <c r="C406" s="13" t="s">
        <v>14</v>
      </c>
      <c r="D406" s="6"/>
      <c r="J406" s="7"/>
    </row>
    <row r="407" spans="2:10" ht="18.75" x14ac:dyDescent="0.25">
      <c r="C407" s="73" t="s">
        <v>6</v>
      </c>
      <c r="D407" s="66" t="s">
        <v>0</v>
      </c>
      <c r="E407" s="8">
        <f>IF(G395&gt;0, ROUND((G395+D388)/D388,2), 0)</f>
        <v>1.01</v>
      </c>
      <c r="F407" s="8"/>
      <c r="G407" s="9"/>
      <c r="H407" s="7"/>
      <c r="J407" s="7"/>
    </row>
    <row r="408" spans="2:10" x14ac:dyDescent="0.25">
      <c r="C408" s="73"/>
      <c r="D408" s="66" t="s">
        <v>1</v>
      </c>
      <c r="E408" s="8">
        <f>IF(SUM(G396:G397)&gt;0,ROUND((G396+G397+D388)/D388,2),0)</f>
        <v>1.08</v>
      </c>
      <c r="F408" s="8"/>
      <c r="G408" s="10"/>
      <c r="H408" s="42"/>
      <c r="J408" s="7"/>
    </row>
    <row r="409" spans="2:10" x14ac:dyDescent="0.25">
      <c r="C409" s="73"/>
      <c r="D409" s="66" t="s">
        <v>2</v>
      </c>
      <c r="E409" s="8">
        <f>IF(G398&gt;0,ROUND((G398+D388)/D388,2),0)</f>
        <v>0</v>
      </c>
      <c r="F409" s="11"/>
      <c r="G409" s="10"/>
      <c r="J409" s="7"/>
    </row>
    <row r="410" spans="2:10" x14ac:dyDescent="0.25">
      <c r="C410" s="73"/>
      <c r="D410" s="12" t="s">
        <v>3</v>
      </c>
      <c r="E410" s="31">
        <f>IF(SUM(G399:G404)&gt;0,ROUND((SUM(G399:G404)+D388)/D388,2),0)</f>
        <v>6.37</v>
      </c>
      <c r="F410" s="9"/>
      <c r="G410" s="10"/>
      <c r="J410" s="7"/>
    </row>
    <row r="411" spans="2:10" ht="25.5" x14ac:dyDescent="0.25">
      <c r="D411" s="32" t="s">
        <v>4</v>
      </c>
      <c r="E411" s="33">
        <f>SUM(E407:E410)-IF(VALUE(COUNTIF(E407:E410,"&gt;0"))=4,3,0)-IF(VALUE(COUNTIF(E407:E410,"&gt;0"))=3,2,0)-IF(VALUE(COUNTIF(E407:E410,"&gt;0"))=2,1,0)</f>
        <v>6.4600000000000009</v>
      </c>
      <c r="F411" s="24"/>
      <c r="J411" s="7"/>
    </row>
    <row r="412" spans="2:10" x14ac:dyDescent="0.25">
      <c r="E412" s="14"/>
      <c r="J412" s="7"/>
    </row>
    <row r="413" spans="2:10" ht="25.5" x14ac:dyDescent="0.35">
      <c r="B413" s="21"/>
      <c r="C413" s="15" t="s">
        <v>23</v>
      </c>
      <c r="D413" s="74">
        <f>E411*D388</f>
        <v>122324.62200000002</v>
      </c>
      <c r="E413" s="74"/>
      <c r="J413" s="7"/>
    </row>
    <row r="414" spans="2:10" ht="18.75" x14ac:dyDescent="0.3">
      <c r="C414" s="16" t="s">
        <v>8</v>
      </c>
      <c r="D414" s="75">
        <f>D413/D387</f>
        <v>114.75105253283304</v>
      </c>
      <c r="E414" s="75"/>
      <c r="G414" s="7"/>
      <c r="H414" s="43"/>
      <c r="J414" s="7"/>
    </row>
    <row r="415" spans="2:10" ht="20.25" x14ac:dyDescent="0.25">
      <c r="C415" s="58"/>
      <c r="G415" s="7"/>
      <c r="H415" s="7"/>
      <c r="J415" s="7"/>
    </row>
    <row r="416" spans="2:10" x14ac:dyDescent="0.25">
      <c r="J416" s="7"/>
    </row>
    <row r="417" spans="2:10" ht="60.75" x14ac:dyDescent="0.8">
      <c r="B417" s="76" t="s">
        <v>51</v>
      </c>
      <c r="C417" s="76"/>
      <c r="D417" s="76"/>
      <c r="E417" s="76"/>
      <c r="F417" s="76"/>
      <c r="G417" s="76"/>
      <c r="H417" s="76"/>
      <c r="J417" s="7"/>
    </row>
    <row r="418" spans="2:10" x14ac:dyDescent="0.25">
      <c r="B418" s="77" t="s">
        <v>34</v>
      </c>
      <c r="C418" s="77"/>
      <c r="D418" s="77"/>
      <c r="E418" s="77"/>
      <c r="F418" s="77"/>
      <c r="G418" s="77"/>
      <c r="J418" s="7"/>
    </row>
    <row r="419" spans="2:10" ht="17.25" customHeight="1" x14ac:dyDescent="0.25">
      <c r="C419" s="68"/>
      <c r="G419" s="7"/>
      <c r="J419" s="7"/>
    </row>
    <row r="420" spans="2:10" ht="23.25" customHeight="1" x14ac:dyDescent="0.25">
      <c r="C420" s="13" t="s">
        <v>5</v>
      </c>
      <c r="D420" s="6"/>
      <c r="J420" s="7"/>
    </row>
    <row r="421" spans="2:10" ht="20.25" x14ac:dyDescent="0.25">
      <c r="B421" s="9"/>
      <c r="C421" s="78" t="s">
        <v>15</v>
      </c>
      <c r="D421" s="81" t="s">
        <v>60</v>
      </c>
      <c r="E421" s="82"/>
      <c r="F421" s="82"/>
      <c r="G421" s="83"/>
      <c r="H421" s="38"/>
      <c r="J421" s="7"/>
    </row>
    <row r="422" spans="2:10" ht="20.25" x14ac:dyDescent="0.25">
      <c r="B422" s="9"/>
      <c r="C422" s="79"/>
      <c r="D422" s="84" t="s">
        <v>76</v>
      </c>
      <c r="E422" s="84"/>
      <c r="F422" s="84"/>
      <c r="G422" s="84"/>
      <c r="H422" s="38"/>
      <c r="J422" s="7"/>
    </row>
    <row r="423" spans="2:10" ht="20.25" x14ac:dyDescent="0.25">
      <c r="B423" s="9"/>
      <c r="C423" s="80"/>
      <c r="D423" s="84" t="s">
        <v>77</v>
      </c>
      <c r="E423" s="84"/>
      <c r="F423" s="84"/>
      <c r="G423" s="84"/>
      <c r="H423" s="38"/>
      <c r="J423" s="7"/>
    </row>
    <row r="424" spans="2:10" x14ac:dyDescent="0.25">
      <c r="C424" s="34" t="s">
        <v>12</v>
      </c>
      <c r="D424" s="48">
        <v>3</v>
      </c>
      <c r="E424" s="44"/>
      <c r="F424" s="9"/>
      <c r="J424" s="7"/>
    </row>
    <row r="425" spans="2:10" x14ac:dyDescent="0.25">
      <c r="C425" s="1" t="s">
        <v>9</v>
      </c>
      <c r="D425" s="65">
        <v>541</v>
      </c>
      <c r="E425" s="85" t="s">
        <v>16</v>
      </c>
      <c r="F425" s="86"/>
      <c r="G425" s="89">
        <f>D426/D425</f>
        <v>15.841219963031424</v>
      </c>
      <c r="J425" s="7"/>
    </row>
    <row r="426" spans="2:10" x14ac:dyDescent="0.25">
      <c r="C426" s="1" t="s">
        <v>10</v>
      </c>
      <c r="D426" s="49">
        <v>8570.1</v>
      </c>
      <c r="E426" s="87"/>
      <c r="F426" s="88"/>
      <c r="G426" s="90"/>
      <c r="J426" s="7"/>
    </row>
    <row r="427" spans="2:10" ht="23.25" customHeight="1" x14ac:dyDescent="0.25">
      <c r="C427" s="36"/>
      <c r="D427" s="37"/>
      <c r="E427" s="45"/>
      <c r="J427" s="7"/>
    </row>
    <row r="428" spans="2:10" x14ac:dyDescent="0.3">
      <c r="C428" s="35" t="s">
        <v>7</v>
      </c>
      <c r="D428" s="50" t="s">
        <v>91</v>
      </c>
      <c r="J428" s="7"/>
    </row>
    <row r="429" spans="2:10" x14ac:dyDescent="0.3">
      <c r="C429" s="35" t="s">
        <v>11</v>
      </c>
      <c r="D429" s="50" t="s">
        <v>42</v>
      </c>
      <c r="J429" s="7"/>
    </row>
    <row r="430" spans="2:10" x14ac:dyDescent="0.3">
      <c r="C430" s="35" t="s">
        <v>13</v>
      </c>
      <c r="D430" s="59" t="s">
        <v>32</v>
      </c>
      <c r="E430" s="39"/>
      <c r="J430" s="7"/>
    </row>
    <row r="431" spans="2:10" ht="24" thickBot="1" x14ac:dyDescent="0.3">
      <c r="C431" s="40"/>
      <c r="D431" s="40"/>
      <c r="J431" s="7"/>
    </row>
    <row r="432" spans="2:10" ht="48" thickBot="1" x14ac:dyDescent="0.3">
      <c r="B432" s="91" t="s">
        <v>17</v>
      </c>
      <c r="C432" s="92"/>
      <c r="D432" s="22" t="s">
        <v>20</v>
      </c>
      <c r="E432" s="93" t="s">
        <v>22</v>
      </c>
      <c r="F432" s="94"/>
      <c r="G432" s="2" t="s">
        <v>21</v>
      </c>
      <c r="J432" s="7"/>
    </row>
    <row r="433" spans="2:10" ht="24" thickBot="1" x14ac:dyDescent="0.3">
      <c r="B433" s="95" t="s">
        <v>33</v>
      </c>
      <c r="C433" s="96"/>
      <c r="D433" s="60">
        <v>50.01</v>
      </c>
      <c r="E433" s="51">
        <v>3</v>
      </c>
      <c r="F433" s="17" t="s">
        <v>24</v>
      </c>
      <c r="G433" s="25">
        <f t="shared" ref="G433:G440" si="11">D433*E433</f>
        <v>150.03</v>
      </c>
      <c r="H433" s="97"/>
      <c r="J433" s="7"/>
    </row>
    <row r="434" spans="2:10" ht="48" customHeight="1" x14ac:dyDescent="0.25">
      <c r="B434" s="98" t="s">
        <v>18</v>
      </c>
      <c r="C434" s="99"/>
      <c r="D434" s="54">
        <v>189.45</v>
      </c>
      <c r="E434" s="52">
        <v>0.6</v>
      </c>
      <c r="F434" s="18" t="s">
        <v>25</v>
      </c>
      <c r="G434" s="26">
        <f t="shared" si="11"/>
        <v>113.66999999999999</v>
      </c>
      <c r="H434" s="97"/>
      <c r="J434" s="7"/>
    </row>
    <row r="435" spans="2:10" ht="24" customHeight="1" thickBot="1" x14ac:dyDescent="0.3">
      <c r="B435" s="100" t="s">
        <v>19</v>
      </c>
      <c r="C435" s="101"/>
      <c r="D435" s="57">
        <v>762.99</v>
      </c>
      <c r="E435" s="53">
        <v>0.6</v>
      </c>
      <c r="F435" s="19" t="s">
        <v>25</v>
      </c>
      <c r="G435" s="27">
        <f t="shared" si="11"/>
        <v>457.79399999999998</v>
      </c>
      <c r="H435" s="97"/>
      <c r="J435" s="7"/>
    </row>
    <row r="436" spans="2:10" ht="23.25" customHeight="1" thickBot="1" x14ac:dyDescent="0.3">
      <c r="B436" s="102" t="s">
        <v>59</v>
      </c>
      <c r="C436" s="103"/>
      <c r="D436" s="61">
        <v>1409.04</v>
      </c>
      <c r="E436" s="61"/>
      <c r="F436" s="23" t="s">
        <v>24</v>
      </c>
      <c r="G436" s="28">
        <f t="shared" si="11"/>
        <v>0</v>
      </c>
      <c r="H436" s="97"/>
      <c r="J436" s="7"/>
    </row>
    <row r="437" spans="2:10" ht="24" customHeight="1" x14ac:dyDescent="0.25">
      <c r="B437" s="98" t="s">
        <v>31</v>
      </c>
      <c r="C437" s="99"/>
      <c r="D437" s="54">
        <v>5358.15</v>
      </c>
      <c r="E437" s="54">
        <v>3</v>
      </c>
      <c r="F437" s="18" t="s">
        <v>24</v>
      </c>
      <c r="G437" s="26">
        <f t="shared" si="11"/>
        <v>16074.449999999999</v>
      </c>
      <c r="H437" s="97"/>
      <c r="J437" s="7"/>
    </row>
    <row r="438" spans="2:10" ht="24" customHeight="1" x14ac:dyDescent="0.25">
      <c r="B438" s="104" t="s">
        <v>26</v>
      </c>
      <c r="C438" s="105"/>
      <c r="D438" s="62">
        <v>246.53</v>
      </c>
      <c r="E438" s="55">
        <v>0</v>
      </c>
      <c r="F438" s="20" t="s">
        <v>24</v>
      </c>
      <c r="G438" s="29">
        <f t="shared" si="11"/>
        <v>0</v>
      </c>
      <c r="H438" s="97"/>
      <c r="J438" s="7"/>
    </row>
    <row r="439" spans="2:10" ht="23.25" customHeight="1" x14ac:dyDescent="0.25">
      <c r="B439" s="104" t="s">
        <v>27</v>
      </c>
      <c r="C439" s="105"/>
      <c r="D439" s="63">
        <v>4374.5</v>
      </c>
      <c r="E439" s="56">
        <v>3</v>
      </c>
      <c r="F439" s="20" t="s">
        <v>24</v>
      </c>
      <c r="G439" s="29">
        <f t="shared" si="11"/>
        <v>13123.5</v>
      </c>
      <c r="H439" s="97"/>
      <c r="J439" s="7"/>
    </row>
    <row r="440" spans="2:10" ht="23.25" customHeight="1" x14ac:dyDescent="0.25">
      <c r="B440" s="104" t="s">
        <v>28</v>
      </c>
      <c r="C440" s="105"/>
      <c r="D440" s="63">
        <v>1282.45</v>
      </c>
      <c r="E440" s="56">
        <v>3</v>
      </c>
      <c r="F440" s="20" t="s">
        <v>24</v>
      </c>
      <c r="G440" s="29">
        <f t="shared" si="11"/>
        <v>3847.3500000000004</v>
      </c>
      <c r="H440" s="97"/>
      <c r="J440" s="7"/>
    </row>
    <row r="441" spans="2:10" ht="23.25" customHeight="1" x14ac:dyDescent="0.25">
      <c r="B441" s="104" t="s">
        <v>30</v>
      </c>
      <c r="C441" s="105"/>
      <c r="D441" s="63">
        <v>1000.47</v>
      </c>
      <c r="E441" s="56">
        <v>3</v>
      </c>
      <c r="F441" s="20" t="s">
        <v>24</v>
      </c>
      <c r="G441" s="29">
        <f>D441*E441</f>
        <v>3001.41</v>
      </c>
      <c r="H441" s="97"/>
      <c r="J441" s="7"/>
    </row>
    <row r="442" spans="2:10" ht="23.25" customHeight="1" thickBot="1" x14ac:dyDescent="0.3">
      <c r="B442" s="100" t="s">
        <v>29</v>
      </c>
      <c r="C442" s="101"/>
      <c r="D442" s="64">
        <v>718.61</v>
      </c>
      <c r="E442" s="57">
        <v>30</v>
      </c>
      <c r="F442" s="19" t="s">
        <v>24</v>
      </c>
      <c r="G442" s="30">
        <f>D442*E442</f>
        <v>21558.3</v>
      </c>
      <c r="H442" s="97"/>
      <c r="J442" s="7"/>
    </row>
    <row r="443" spans="2:10" ht="23.25" customHeight="1" x14ac:dyDescent="0.25">
      <c r="C443" s="3"/>
      <c r="D443" s="3"/>
      <c r="E443" s="4"/>
      <c r="F443" s="4"/>
      <c r="H443" s="41"/>
      <c r="J443" s="7"/>
    </row>
    <row r="444" spans="2:10" ht="25.5" x14ac:dyDescent="0.25">
      <c r="C444" s="13" t="s">
        <v>14</v>
      </c>
      <c r="D444" s="6"/>
      <c r="J444" s="7"/>
    </row>
    <row r="445" spans="2:10" ht="18.75" x14ac:dyDescent="0.25">
      <c r="C445" s="73" t="s">
        <v>6</v>
      </c>
      <c r="D445" s="66" t="s">
        <v>0</v>
      </c>
      <c r="E445" s="8">
        <f>IF(G433&gt;0, ROUND((G433+D426)/D426,2), 0)</f>
        <v>1.02</v>
      </c>
      <c r="F445" s="8"/>
      <c r="G445" s="9"/>
      <c r="H445" s="7"/>
      <c r="J445" s="7"/>
    </row>
    <row r="446" spans="2:10" x14ac:dyDescent="0.25">
      <c r="C446" s="73"/>
      <c r="D446" s="66" t="s">
        <v>1</v>
      </c>
      <c r="E446" s="8">
        <f>IF(SUM(G434:G435)&gt;0,ROUND((G434+G435+D426)/D426,2),0)</f>
        <v>1.07</v>
      </c>
      <c r="F446" s="8"/>
      <c r="G446" s="10"/>
      <c r="H446" s="42"/>
      <c r="J446" s="7"/>
    </row>
    <row r="447" spans="2:10" x14ac:dyDescent="0.25">
      <c r="C447" s="73"/>
      <c r="D447" s="66" t="s">
        <v>2</v>
      </c>
      <c r="E447" s="8">
        <f>IF(G436&gt;0,ROUND((G436+D426)/D426,2),0)</f>
        <v>0</v>
      </c>
      <c r="F447" s="11"/>
      <c r="G447" s="10"/>
      <c r="J447" s="7"/>
    </row>
    <row r="448" spans="2:10" x14ac:dyDescent="0.25">
      <c r="C448" s="73"/>
      <c r="D448" s="12" t="s">
        <v>3</v>
      </c>
      <c r="E448" s="31">
        <f>IF(SUM(G437:G442)&gt;0,ROUND((SUM(G437:G442)+D426)/D426,2),0)</f>
        <v>7.72</v>
      </c>
      <c r="F448" s="9"/>
      <c r="G448" s="10"/>
      <c r="J448" s="7"/>
    </row>
    <row r="449" spans="2:10" ht="25.5" x14ac:dyDescent="0.25">
      <c r="D449" s="32" t="s">
        <v>4</v>
      </c>
      <c r="E449" s="33">
        <f>SUM(E445:E448)-IF(VALUE(COUNTIF(E445:E448,"&gt;0"))=4,3,0)-IF(VALUE(COUNTIF(E445:E448,"&gt;0"))=3,2,0)-IF(VALUE(COUNTIF(E445:E448,"&gt;0"))=2,1,0)</f>
        <v>7.8099999999999987</v>
      </c>
      <c r="F449" s="24"/>
      <c r="J449" s="7"/>
    </row>
    <row r="450" spans="2:10" x14ac:dyDescent="0.25">
      <c r="E450" s="14"/>
      <c r="J450" s="7"/>
    </row>
    <row r="451" spans="2:10" ht="25.5" x14ac:dyDescent="0.35">
      <c r="B451" s="21"/>
      <c r="C451" s="15" t="s">
        <v>23</v>
      </c>
      <c r="D451" s="74">
        <f>E449*D426</f>
        <v>66932.480999999985</v>
      </c>
      <c r="E451" s="74"/>
      <c r="J451" s="7"/>
    </row>
    <row r="452" spans="2:10" ht="18.75" x14ac:dyDescent="0.3">
      <c r="C452" s="16" t="s">
        <v>8</v>
      </c>
      <c r="D452" s="75">
        <f>D451/D425</f>
        <v>123.71992791127539</v>
      </c>
      <c r="E452" s="75"/>
      <c r="G452" s="7"/>
      <c r="H452" s="43"/>
      <c r="J452" s="7"/>
    </row>
    <row r="453" spans="2:10" ht="20.25" x14ac:dyDescent="0.25">
      <c r="C453" s="58"/>
      <c r="G453" s="7"/>
      <c r="H453" s="7"/>
      <c r="J453" s="7"/>
    </row>
    <row r="454" spans="2:10" x14ac:dyDescent="0.25">
      <c r="J454" s="7"/>
    </row>
    <row r="455" spans="2:10" ht="60.75" x14ac:dyDescent="0.8">
      <c r="B455" s="76" t="s">
        <v>52</v>
      </c>
      <c r="C455" s="76"/>
      <c r="D455" s="76"/>
      <c r="E455" s="76"/>
      <c r="F455" s="76"/>
      <c r="G455" s="76"/>
      <c r="H455" s="76"/>
      <c r="J455" s="7"/>
    </row>
    <row r="456" spans="2:10" x14ac:dyDescent="0.25">
      <c r="B456" s="77" t="s">
        <v>34</v>
      </c>
      <c r="C456" s="77"/>
      <c r="D456" s="77"/>
      <c r="E456" s="77"/>
      <c r="F456" s="77"/>
      <c r="G456" s="77"/>
      <c r="J456" s="7"/>
    </row>
    <row r="457" spans="2:10" x14ac:dyDescent="0.25">
      <c r="C457" s="68"/>
      <c r="G457" s="7"/>
      <c r="J457" s="7"/>
    </row>
    <row r="458" spans="2:10" ht="25.5" x14ac:dyDescent="0.25">
      <c r="C458" s="13" t="s">
        <v>5</v>
      </c>
      <c r="D458" s="6"/>
      <c r="J458" s="7"/>
    </row>
    <row r="459" spans="2:10" ht="20.25" x14ac:dyDescent="0.25">
      <c r="B459" s="9"/>
      <c r="C459" s="78" t="s">
        <v>15</v>
      </c>
      <c r="D459" s="81" t="s">
        <v>60</v>
      </c>
      <c r="E459" s="82"/>
      <c r="F459" s="82"/>
      <c r="G459" s="83"/>
      <c r="H459" s="38"/>
      <c r="J459" s="7"/>
    </row>
    <row r="460" spans="2:10" ht="20.25" x14ac:dyDescent="0.25">
      <c r="B460" s="9"/>
      <c r="C460" s="79"/>
      <c r="D460" s="84" t="s">
        <v>78</v>
      </c>
      <c r="E460" s="84"/>
      <c r="F460" s="84"/>
      <c r="G460" s="84"/>
      <c r="H460" s="38"/>
      <c r="J460" s="7"/>
    </row>
    <row r="461" spans="2:10" ht="20.25" x14ac:dyDescent="0.25">
      <c r="B461" s="9"/>
      <c r="C461" s="80"/>
      <c r="D461" s="84" t="s">
        <v>79</v>
      </c>
      <c r="E461" s="84"/>
      <c r="F461" s="84"/>
      <c r="G461" s="84"/>
      <c r="H461" s="38"/>
      <c r="J461" s="7"/>
    </row>
    <row r="462" spans="2:10" x14ac:dyDescent="0.25">
      <c r="C462" s="34" t="s">
        <v>12</v>
      </c>
      <c r="D462" s="48">
        <v>9.1999999999999993</v>
      </c>
      <c r="E462" s="44"/>
      <c r="F462" s="9"/>
      <c r="J462" s="7"/>
    </row>
    <row r="463" spans="2:10" x14ac:dyDescent="0.25">
      <c r="C463" s="1" t="s">
        <v>9</v>
      </c>
      <c r="D463" s="65">
        <v>1881</v>
      </c>
      <c r="E463" s="85" t="s">
        <v>16</v>
      </c>
      <c r="F463" s="86"/>
      <c r="G463" s="89">
        <f>D464/D463</f>
        <v>55.56682615629984</v>
      </c>
      <c r="J463" s="7"/>
    </row>
    <row r="464" spans="2:10" ht="60.75" customHeight="1" x14ac:dyDescent="0.25">
      <c r="C464" s="1" t="s">
        <v>10</v>
      </c>
      <c r="D464" s="49">
        <v>104521.2</v>
      </c>
      <c r="E464" s="87"/>
      <c r="F464" s="88"/>
      <c r="G464" s="90"/>
      <c r="J464" s="7"/>
    </row>
    <row r="465" spans="2:10" ht="23.25" customHeight="1" x14ac:dyDescent="0.25">
      <c r="C465" s="36"/>
      <c r="D465" s="37"/>
      <c r="E465" s="45"/>
      <c r="J465" s="7"/>
    </row>
    <row r="466" spans="2:10" x14ac:dyDescent="0.3">
      <c r="C466" s="35" t="s">
        <v>7</v>
      </c>
      <c r="D466" s="50" t="s">
        <v>92</v>
      </c>
      <c r="J466" s="7"/>
    </row>
    <row r="467" spans="2:10" x14ac:dyDescent="0.3">
      <c r="C467" s="35" t="s">
        <v>11</v>
      </c>
      <c r="D467" s="50" t="s">
        <v>47</v>
      </c>
      <c r="J467" s="7"/>
    </row>
    <row r="468" spans="2:10" x14ac:dyDescent="0.3">
      <c r="C468" s="35" t="s">
        <v>13</v>
      </c>
      <c r="D468" s="59" t="s">
        <v>32</v>
      </c>
      <c r="E468" s="39"/>
      <c r="J468" s="7"/>
    </row>
    <row r="469" spans="2:10" ht="24" thickBot="1" x14ac:dyDescent="0.3">
      <c r="C469" s="40"/>
      <c r="D469" s="40"/>
      <c r="J469" s="7"/>
    </row>
    <row r="470" spans="2:10" ht="48" thickBot="1" x14ac:dyDescent="0.3">
      <c r="B470" s="91" t="s">
        <v>17</v>
      </c>
      <c r="C470" s="92"/>
      <c r="D470" s="22" t="s">
        <v>20</v>
      </c>
      <c r="E470" s="93" t="s">
        <v>22</v>
      </c>
      <c r="F470" s="94"/>
      <c r="G470" s="2" t="s">
        <v>21</v>
      </c>
      <c r="J470" s="7"/>
    </row>
    <row r="471" spans="2:10" ht="24" thickBot="1" x14ac:dyDescent="0.3">
      <c r="B471" s="95" t="s">
        <v>33</v>
      </c>
      <c r="C471" s="96"/>
      <c r="D471" s="60">
        <v>50.01</v>
      </c>
      <c r="E471" s="51">
        <v>9.1999999999999993</v>
      </c>
      <c r="F471" s="17" t="s">
        <v>24</v>
      </c>
      <c r="G471" s="25">
        <f t="shared" ref="G471:G478" si="12">D471*E471</f>
        <v>460.09199999999993</v>
      </c>
      <c r="H471" s="97"/>
      <c r="J471" s="7"/>
    </row>
    <row r="472" spans="2:10" ht="23.25" customHeight="1" x14ac:dyDescent="0.25">
      <c r="B472" s="98" t="s">
        <v>18</v>
      </c>
      <c r="C472" s="99"/>
      <c r="D472" s="54">
        <v>189.45</v>
      </c>
      <c r="E472" s="52">
        <v>1.4</v>
      </c>
      <c r="F472" s="18" t="s">
        <v>25</v>
      </c>
      <c r="G472" s="26">
        <f t="shared" si="12"/>
        <v>265.22999999999996</v>
      </c>
      <c r="H472" s="97"/>
      <c r="J472" s="7"/>
    </row>
    <row r="473" spans="2:10" ht="24" customHeight="1" thickBot="1" x14ac:dyDescent="0.3">
      <c r="B473" s="100" t="s">
        <v>19</v>
      </c>
      <c r="C473" s="101"/>
      <c r="D473" s="57">
        <v>762.99</v>
      </c>
      <c r="E473" s="53">
        <v>1.4</v>
      </c>
      <c r="F473" s="19" t="s">
        <v>25</v>
      </c>
      <c r="G473" s="27">
        <f t="shared" si="12"/>
        <v>1068.1859999999999</v>
      </c>
      <c r="H473" s="97"/>
      <c r="J473" s="7"/>
    </row>
    <row r="474" spans="2:10" ht="24" customHeight="1" thickBot="1" x14ac:dyDescent="0.3">
      <c r="B474" s="102" t="s">
        <v>59</v>
      </c>
      <c r="C474" s="103"/>
      <c r="D474" s="61">
        <v>1409.04</v>
      </c>
      <c r="E474" s="61"/>
      <c r="F474" s="23" t="s">
        <v>24</v>
      </c>
      <c r="G474" s="28">
        <f t="shared" si="12"/>
        <v>0</v>
      </c>
      <c r="H474" s="97"/>
      <c r="J474" s="7"/>
    </row>
    <row r="475" spans="2:10" ht="23.25" customHeight="1" x14ac:dyDescent="0.25">
      <c r="B475" s="98" t="s">
        <v>31</v>
      </c>
      <c r="C475" s="99"/>
      <c r="D475" s="54">
        <v>5358.15</v>
      </c>
      <c r="E475" s="54">
        <v>9.1999999999999993</v>
      </c>
      <c r="F475" s="18" t="s">
        <v>24</v>
      </c>
      <c r="G475" s="26">
        <f t="shared" si="12"/>
        <v>49294.979999999996</v>
      </c>
      <c r="H475" s="97"/>
      <c r="J475" s="7"/>
    </row>
    <row r="476" spans="2:10" ht="23.25" customHeight="1" x14ac:dyDescent="0.25">
      <c r="B476" s="104" t="s">
        <v>26</v>
      </c>
      <c r="C476" s="105"/>
      <c r="D476" s="62">
        <v>246.53</v>
      </c>
      <c r="E476" s="55">
        <v>0</v>
      </c>
      <c r="F476" s="20" t="s">
        <v>24</v>
      </c>
      <c r="G476" s="29">
        <f t="shared" si="12"/>
        <v>0</v>
      </c>
      <c r="H476" s="97"/>
      <c r="J476" s="7"/>
    </row>
    <row r="477" spans="2:10" ht="23.25" customHeight="1" x14ac:dyDescent="0.25">
      <c r="B477" s="104" t="s">
        <v>27</v>
      </c>
      <c r="C477" s="105"/>
      <c r="D477" s="63">
        <v>4374.5</v>
      </c>
      <c r="E477" s="56">
        <v>9.1999999999999993</v>
      </c>
      <c r="F477" s="20" t="s">
        <v>24</v>
      </c>
      <c r="G477" s="29">
        <f t="shared" si="12"/>
        <v>40245.399999999994</v>
      </c>
      <c r="H477" s="97"/>
      <c r="J477" s="7"/>
    </row>
    <row r="478" spans="2:10" ht="23.25" customHeight="1" x14ac:dyDescent="0.25">
      <c r="B478" s="104" t="s">
        <v>28</v>
      </c>
      <c r="C478" s="105"/>
      <c r="D478" s="63">
        <v>1282.45</v>
      </c>
      <c r="E478" s="56">
        <v>9.1999999999999993</v>
      </c>
      <c r="F478" s="20" t="s">
        <v>24</v>
      </c>
      <c r="G478" s="29">
        <f t="shared" si="12"/>
        <v>11798.539999999999</v>
      </c>
      <c r="H478" s="97"/>
      <c r="J478" s="7"/>
    </row>
    <row r="479" spans="2:10" ht="48" customHeight="1" x14ac:dyDescent="0.25">
      <c r="B479" s="104" t="s">
        <v>30</v>
      </c>
      <c r="C479" s="105"/>
      <c r="D479" s="63">
        <v>1000.47</v>
      </c>
      <c r="E479" s="56">
        <v>9.1999999999999993</v>
      </c>
      <c r="F479" s="20" t="s">
        <v>24</v>
      </c>
      <c r="G479" s="29">
        <f>D479*E479</f>
        <v>9204.3239999999987</v>
      </c>
      <c r="H479" s="97"/>
      <c r="J479" s="7"/>
    </row>
    <row r="480" spans="2:10" ht="24" customHeight="1" thickBot="1" x14ac:dyDescent="0.3">
      <c r="B480" s="100" t="s">
        <v>29</v>
      </c>
      <c r="C480" s="101"/>
      <c r="D480" s="64">
        <v>718.61</v>
      </c>
      <c r="E480" s="57">
        <v>92</v>
      </c>
      <c r="F480" s="19" t="s">
        <v>24</v>
      </c>
      <c r="G480" s="30">
        <f>D480*E480</f>
        <v>66112.12</v>
      </c>
      <c r="H480" s="97"/>
      <c r="J480" s="7"/>
    </row>
    <row r="481" spans="2:10" ht="23.25" customHeight="1" x14ac:dyDescent="0.25">
      <c r="C481" s="3"/>
      <c r="D481" s="3"/>
      <c r="E481" s="4"/>
      <c r="F481" s="4"/>
      <c r="H481" s="41"/>
      <c r="J481" s="7"/>
    </row>
    <row r="482" spans="2:10" ht="24" customHeight="1" x14ac:dyDescent="0.25">
      <c r="C482" s="13" t="s">
        <v>14</v>
      </c>
      <c r="D482" s="6"/>
      <c r="J482" s="7"/>
    </row>
    <row r="483" spans="2:10" ht="24" customHeight="1" x14ac:dyDescent="0.25">
      <c r="C483" s="73" t="s">
        <v>6</v>
      </c>
      <c r="D483" s="66" t="s">
        <v>0</v>
      </c>
      <c r="E483" s="8">
        <f>IF(G471&gt;0, ROUND((G471+D464)/D464,2), 0)</f>
        <v>1</v>
      </c>
      <c r="F483" s="8"/>
      <c r="G483" s="9"/>
      <c r="H483" s="7"/>
      <c r="J483" s="7"/>
    </row>
    <row r="484" spans="2:10" ht="23.25" customHeight="1" x14ac:dyDescent="0.25">
      <c r="C484" s="73"/>
      <c r="D484" s="66" t="s">
        <v>1</v>
      </c>
      <c r="E484" s="8">
        <f>IF(SUM(G472:G473)&gt;0,ROUND((G472+G473+D464)/D464,2),0)</f>
        <v>1.01</v>
      </c>
      <c r="F484" s="8"/>
      <c r="G484" s="10"/>
      <c r="H484" s="42"/>
      <c r="J484" s="7"/>
    </row>
    <row r="485" spans="2:10" ht="23.25" customHeight="1" x14ac:dyDescent="0.25">
      <c r="C485" s="73"/>
      <c r="D485" s="66" t="s">
        <v>2</v>
      </c>
      <c r="E485" s="8">
        <f>IF(G474&gt;0,ROUND((G474+D464)/D464,2),0)</f>
        <v>0</v>
      </c>
      <c r="F485" s="11"/>
      <c r="G485" s="10"/>
      <c r="J485" s="7"/>
    </row>
    <row r="486" spans="2:10" ht="23.25" customHeight="1" x14ac:dyDescent="0.25">
      <c r="C486" s="73"/>
      <c r="D486" s="12" t="s">
        <v>3</v>
      </c>
      <c r="E486" s="31">
        <f>IF(SUM(G475:G480)&gt;0,ROUND((SUM(G475:G480)+D464)/D464,2),0)</f>
        <v>2.69</v>
      </c>
      <c r="F486" s="9"/>
      <c r="G486" s="10"/>
      <c r="J486" s="7"/>
    </row>
    <row r="487" spans="2:10" ht="23.25" customHeight="1" x14ac:dyDescent="0.25">
      <c r="D487" s="32" t="s">
        <v>4</v>
      </c>
      <c r="E487" s="33">
        <f>SUM(E483:E486)-IF(VALUE(COUNTIF(E483:E486,"&gt;0"))=4,3,0)-IF(VALUE(COUNTIF(E483:E486,"&gt;0"))=3,2,0)-IF(VALUE(COUNTIF(E483:E486,"&gt;0"))=2,1,0)</f>
        <v>2.6999999999999993</v>
      </c>
      <c r="F487" s="24"/>
      <c r="J487" s="7"/>
    </row>
    <row r="488" spans="2:10" ht="23.25" customHeight="1" x14ac:dyDescent="0.25">
      <c r="E488" s="14"/>
      <c r="J488" s="7"/>
    </row>
    <row r="489" spans="2:10" ht="25.5" x14ac:dyDescent="0.35">
      <c r="B489" s="21"/>
      <c r="C489" s="15" t="s">
        <v>23</v>
      </c>
      <c r="D489" s="74">
        <f>E487*D464</f>
        <v>282207.23999999993</v>
      </c>
      <c r="E489" s="74"/>
      <c r="J489" s="7"/>
    </row>
    <row r="490" spans="2:10" ht="18.75" x14ac:dyDescent="0.3">
      <c r="C490" s="16" t="s">
        <v>8</v>
      </c>
      <c r="D490" s="75">
        <f>D489/D463</f>
        <v>150.03043062200953</v>
      </c>
      <c r="E490" s="75"/>
      <c r="G490" s="7"/>
      <c r="H490" s="43"/>
      <c r="J490" s="7"/>
    </row>
    <row r="491" spans="2:10" ht="20.25" x14ac:dyDescent="0.25">
      <c r="C491" s="58"/>
      <c r="G491" s="7"/>
      <c r="H491" s="7"/>
      <c r="J491" s="7"/>
    </row>
    <row r="492" spans="2:10" ht="60.75" x14ac:dyDescent="0.8">
      <c r="B492" s="76" t="s">
        <v>53</v>
      </c>
      <c r="C492" s="76"/>
      <c r="D492" s="76"/>
      <c r="E492" s="76"/>
      <c r="F492" s="76"/>
      <c r="G492" s="76"/>
      <c r="H492" s="76"/>
      <c r="J492" s="7"/>
    </row>
    <row r="493" spans="2:10" x14ac:dyDescent="0.25">
      <c r="B493" s="77" t="s">
        <v>34</v>
      </c>
      <c r="C493" s="77"/>
      <c r="D493" s="77"/>
      <c r="E493" s="77"/>
      <c r="F493" s="77"/>
      <c r="G493" s="77"/>
      <c r="J493" s="7"/>
    </row>
    <row r="494" spans="2:10" x14ac:dyDescent="0.25">
      <c r="C494" s="68"/>
      <c r="G494" s="7"/>
      <c r="J494" s="7"/>
    </row>
    <row r="495" spans="2:10" ht="25.5" x14ac:dyDescent="0.25">
      <c r="C495" s="13" t="s">
        <v>5</v>
      </c>
      <c r="D495" s="6"/>
      <c r="J495" s="7"/>
    </row>
    <row r="496" spans="2:10" ht="20.25" x14ac:dyDescent="0.25">
      <c r="B496" s="9"/>
      <c r="C496" s="78" t="s">
        <v>15</v>
      </c>
      <c r="D496" s="81" t="s">
        <v>60</v>
      </c>
      <c r="E496" s="82"/>
      <c r="F496" s="82"/>
      <c r="G496" s="83"/>
      <c r="H496" s="38"/>
      <c r="J496" s="7"/>
    </row>
    <row r="497" spans="2:10" ht="20.25" x14ac:dyDescent="0.25">
      <c r="B497" s="9"/>
      <c r="C497" s="79"/>
      <c r="D497" s="84" t="s">
        <v>78</v>
      </c>
      <c r="E497" s="84"/>
      <c r="F497" s="84"/>
      <c r="G497" s="84"/>
      <c r="H497" s="38"/>
      <c r="J497" s="7"/>
    </row>
    <row r="498" spans="2:10" ht="20.25" x14ac:dyDescent="0.25">
      <c r="B498" s="9"/>
      <c r="C498" s="80"/>
      <c r="D498" s="84" t="s">
        <v>80</v>
      </c>
      <c r="E498" s="84"/>
      <c r="F498" s="84"/>
      <c r="G498" s="84"/>
      <c r="H498" s="38"/>
      <c r="J498" s="7"/>
    </row>
    <row r="499" spans="2:10" x14ac:dyDescent="0.25">
      <c r="C499" s="34" t="s">
        <v>12</v>
      </c>
      <c r="D499" s="48">
        <v>6.1</v>
      </c>
      <c r="E499" s="44"/>
      <c r="F499" s="9"/>
      <c r="J499" s="7"/>
    </row>
    <row r="500" spans="2:10" x14ac:dyDescent="0.25">
      <c r="C500" s="1" t="s">
        <v>9</v>
      </c>
      <c r="D500" s="65">
        <v>1839</v>
      </c>
      <c r="E500" s="85" t="s">
        <v>16</v>
      </c>
      <c r="F500" s="86"/>
      <c r="G500" s="89">
        <f>D501/D500</f>
        <v>59.348123980424141</v>
      </c>
      <c r="J500" s="7"/>
    </row>
    <row r="501" spans="2:10" x14ac:dyDescent="0.25">
      <c r="C501" s="1" t="s">
        <v>10</v>
      </c>
      <c r="D501" s="49">
        <v>109141.2</v>
      </c>
      <c r="E501" s="87"/>
      <c r="F501" s="88"/>
      <c r="G501" s="90"/>
      <c r="J501" s="7"/>
    </row>
    <row r="502" spans="2:10" x14ac:dyDescent="0.25">
      <c r="C502" s="36"/>
      <c r="D502" s="37"/>
      <c r="E502" s="45"/>
      <c r="J502" s="7"/>
    </row>
    <row r="503" spans="2:10" x14ac:dyDescent="0.3">
      <c r="C503" s="35" t="s">
        <v>7</v>
      </c>
      <c r="D503" s="50" t="s">
        <v>93</v>
      </c>
      <c r="J503" s="7"/>
    </row>
    <row r="504" spans="2:10" x14ac:dyDescent="0.3">
      <c r="C504" s="35" t="s">
        <v>11</v>
      </c>
      <c r="D504" s="50" t="s">
        <v>47</v>
      </c>
      <c r="J504" s="7"/>
    </row>
    <row r="505" spans="2:10" x14ac:dyDescent="0.3">
      <c r="C505" s="35" t="s">
        <v>13</v>
      </c>
      <c r="D505" s="59" t="s">
        <v>32</v>
      </c>
      <c r="E505" s="39"/>
      <c r="J505" s="7"/>
    </row>
    <row r="506" spans="2:10" ht="24" thickBot="1" x14ac:dyDescent="0.3">
      <c r="C506" s="40"/>
      <c r="D506" s="40"/>
      <c r="J506" s="7"/>
    </row>
    <row r="507" spans="2:10" ht="48" thickBot="1" x14ac:dyDescent="0.3">
      <c r="B507" s="91" t="s">
        <v>17</v>
      </c>
      <c r="C507" s="92"/>
      <c r="D507" s="22" t="s">
        <v>20</v>
      </c>
      <c r="E507" s="93" t="s">
        <v>22</v>
      </c>
      <c r="F507" s="94"/>
      <c r="G507" s="2" t="s">
        <v>21</v>
      </c>
      <c r="J507" s="7"/>
    </row>
    <row r="508" spans="2:10" ht="24" thickBot="1" x14ac:dyDescent="0.3">
      <c r="B508" s="95" t="s">
        <v>33</v>
      </c>
      <c r="C508" s="96"/>
      <c r="D508" s="60">
        <v>50.01</v>
      </c>
      <c r="E508" s="51">
        <v>6.1</v>
      </c>
      <c r="F508" s="17" t="s">
        <v>24</v>
      </c>
      <c r="G508" s="25">
        <f t="shared" ref="G508:G515" si="13">D508*E508</f>
        <v>305.06099999999998</v>
      </c>
      <c r="H508" s="97"/>
      <c r="J508" s="7"/>
    </row>
    <row r="509" spans="2:10" ht="46.5" customHeight="1" x14ac:dyDescent="0.25">
      <c r="B509" s="98" t="s">
        <v>18</v>
      </c>
      <c r="C509" s="99"/>
      <c r="D509" s="54">
        <v>189.45</v>
      </c>
      <c r="E509" s="72">
        <v>0.9</v>
      </c>
      <c r="F509" s="18" t="s">
        <v>25</v>
      </c>
      <c r="G509" s="26">
        <f t="shared" si="13"/>
        <v>170.505</v>
      </c>
      <c r="H509" s="97"/>
      <c r="J509" s="7"/>
    </row>
    <row r="510" spans="2:10" ht="23.25" customHeight="1" thickBot="1" x14ac:dyDescent="0.3">
      <c r="B510" s="100" t="s">
        <v>19</v>
      </c>
      <c r="C510" s="101"/>
      <c r="D510" s="57">
        <v>762.99</v>
      </c>
      <c r="E510" s="64">
        <v>0.9</v>
      </c>
      <c r="F510" s="19" t="s">
        <v>25</v>
      </c>
      <c r="G510" s="27">
        <f t="shared" si="13"/>
        <v>686.69100000000003</v>
      </c>
      <c r="H510" s="97"/>
      <c r="J510" s="7"/>
    </row>
    <row r="511" spans="2:10" ht="24" customHeight="1" thickBot="1" x14ac:dyDescent="0.3">
      <c r="B511" s="102" t="s">
        <v>59</v>
      </c>
      <c r="C511" s="103"/>
      <c r="D511" s="61">
        <v>1409.04</v>
      </c>
      <c r="E511" s="61"/>
      <c r="F511" s="23" t="s">
        <v>24</v>
      </c>
      <c r="G511" s="28">
        <f t="shared" si="13"/>
        <v>0</v>
      </c>
      <c r="H511" s="97"/>
      <c r="J511" s="7"/>
    </row>
    <row r="512" spans="2:10" ht="23.25" customHeight="1" x14ac:dyDescent="0.25">
      <c r="B512" s="98" t="s">
        <v>31</v>
      </c>
      <c r="C512" s="99"/>
      <c r="D512" s="54">
        <v>5358.15</v>
      </c>
      <c r="E512" s="54">
        <v>6.1</v>
      </c>
      <c r="F512" s="18" t="s">
        <v>24</v>
      </c>
      <c r="G512" s="26">
        <f t="shared" si="13"/>
        <v>32684.714999999997</v>
      </c>
      <c r="H512" s="97"/>
      <c r="J512" s="7"/>
    </row>
    <row r="513" spans="2:10" ht="23.25" customHeight="1" x14ac:dyDescent="0.25">
      <c r="B513" s="104" t="s">
        <v>26</v>
      </c>
      <c r="C513" s="105"/>
      <c r="D513" s="62">
        <v>246.53</v>
      </c>
      <c r="E513" s="55">
        <v>0</v>
      </c>
      <c r="F513" s="20" t="s">
        <v>24</v>
      </c>
      <c r="G513" s="29">
        <f t="shared" si="13"/>
        <v>0</v>
      </c>
      <c r="H513" s="97"/>
      <c r="J513" s="7"/>
    </row>
    <row r="514" spans="2:10" ht="23.25" customHeight="1" x14ac:dyDescent="0.25">
      <c r="B514" s="104" t="s">
        <v>27</v>
      </c>
      <c r="C514" s="105"/>
      <c r="D514" s="63">
        <v>4374.5</v>
      </c>
      <c r="E514" s="56">
        <v>6.1</v>
      </c>
      <c r="F514" s="20" t="s">
        <v>24</v>
      </c>
      <c r="G514" s="29">
        <f t="shared" si="13"/>
        <v>26684.449999999997</v>
      </c>
      <c r="H514" s="97"/>
      <c r="J514" s="7"/>
    </row>
    <row r="515" spans="2:10" ht="23.25" customHeight="1" x14ac:dyDescent="0.25">
      <c r="B515" s="104" t="s">
        <v>28</v>
      </c>
      <c r="C515" s="105"/>
      <c r="D515" s="63">
        <v>1282.45</v>
      </c>
      <c r="E515" s="56">
        <v>6.1</v>
      </c>
      <c r="F515" s="20" t="s">
        <v>24</v>
      </c>
      <c r="G515" s="29">
        <f t="shared" si="13"/>
        <v>7822.9449999999997</v>
      </c>
      <c r="H515" s="97"/>
      <c r="J515" s="7"/>
    </row>
    <row r="516" spans="2:10" ht="23.25" customHeight="1" x14ac:dyDescent="0.25">
      <c r="B516" s="104" t="s">
        <v>30</v>
      </c>
      <c r="C516" s="105"/>
      <c r="D516" s="63">
        <v>1000.47</v>
      </c>
      <c r="E516" s="56">
        <v>6.1</v>
      </c>
      <c r="F516" s="20" t="s">
        <v>24</v>
      </c>
      <c r="G516" s="29">
        <f>D516*E516</f>
        <v>6102.8670000000002</v>
      </c>
      <c r="H516" s="97"/>
      <c r="J516" s="7"/>
    </row>
    <row r="517" spans="2:10" ht="23.25" customHeight="1" thickBot="1" x14ac:dyDescent="0.3">
      <c r="B517" s="100" t="s">
        <v>29</v>
      </c>
      <c r="C517" s="101"/>
      <c r="D517" s="64">
        <v>718.61</v>
      </c>
      <c r="E517" s="57">
        <v>61</v>
      </c>
      <c r="F517" s="19" t="s">
        <v>24</v>
      </c>
      <c r="G517" s="30">
        <f>D517*E517</f>
        <v>43835.21</v>
      </c>
      <c r="H517" s="97"/>
      <c r="J517" s="7"/>
    </row>
    <row r="518" spans="2:10" x14ac:dyDescent="0.25">
      <c r="C518" s="3"/>
      <c r="D518" s="3"/>
      <c r="E518" s="4"/>
      <c r="F518" s="4"/>
      <c r="H518" s="41"/>
      <c r="J518" s="7"/>
    </row>
    <row r="519" spans="2:10" ht="25.5" x14ac:dyDescent="0.25">
      <c r="C519" s="13" t="s">
        <v>14</v>
      </c>
      <c r="D519" s="6"/>
      <c r="J519" s="7"/>
    </row>
    <row r="520" spans="2:10" ht="18.75" x14ac:dyDescent="0.25">
      <c r="C520" s="73" t="s">
        <v>6</v>
      </c>
      <c r="D520" s="66" t="s">
        <v>0</v>
      </c>
      <c r="E520" s="8">
        <f>IF(G508&gt;0, ROUND((G508+D501)/D501,2), 0)</f>
        <v>1</v>
      </c>
      <c r="F520" s="8"/>
      <c r="G520" s="9"/>
      <c r="H520" s="7"/>
      <c r="J520" s="7"/>
    </row>
    <row r="521" spans="2:10" x14ac:dyDescent="0.25">
      <c r="C521" s="73"/>
      <c r="D521" s="66" t="s">
        <v>1</v>
      </c>
      <c r="E521" s="8">
        <f>IF(SUM(G509:G510)&gt;0,ROUND((G509+G510+D501)/D501,2),0)</f>
        <v>1.01</v>
      </c>
      <c r="F521" s="8"/>
      <c r="G521" s="10"/>
      <c r="H521" s="42"/>
      <c r="J521" s="7"/>
    </row>
    <row r="522" spans="2:10" x14ac:dyDescent="0.25">
      <c r="C522" s="73"/>
      <c r="D522" s="66" t="s">
        <v>2</v>
      </c>
      <c r="E522" s="8">
        <f>IF(G511&gt;0,ROUND((G511+D501)/D501,2),0)</f>
        <v>0</v>
      </c>
      <c r="F522" s="11"/>
      <c r="G522" s="10"/>
      <c r="J522" s="7"/>
    </row>
    <row r="523" spans="2:10" x14ac:dyDescent="0.25">
      <c r="C523" s="73"/>
      <c r="D523" s="12" t="s">
        <v>3</v>
      </c>
      <c r="E523" s="31">
        <f>IF(SUM(G512:G517)&gt;0,ROUND((SUM(G512:G517)+D501)/D501,2),0)</f>
        <v>2.0699999999999998</v>
      </c>
      <c r="F523" s="9"/>
      <c r="G523" s="10"/>
      <c r="J523" s="7"/>
    </row>
    <row r="524" spans="2:10" ht="48" customHeight="1" x14ac:dyDescent="0.25">
      <c r="D524" s="32" t="s">
        <v>4</v>
      </c>
      <c r="E524" s="33">
        <f>SUM(E520:E523)-IF(VALUE(COUNTIF(E520:E523,"&gt;0"))=4,3,0)-IF(VALUE(COUNTIF(E520:E523,"&gt;0"))=3,2,0)-IF(VALUE(COUNTIF(E520:E523,"&gt;0"))=2,1,0)</f>
        <v>2.08</v>
      </c>
      <c r="F524" s="24"/>
      <c r="J524" s="7"/>
    </row>
    <row r="525" spans="2:10" ht="24" customHeight="1" x14ac:dyDescent="0.25">
      <c r="E525" s="14"/>
      <c r="J525" s="7"/>
    </row>
    <row r="526" spans="2:10" ht="23.25" customHeight="1" x14ac:dyDescent="0.35">
      <c r="B526" s="21"/>
      <c r="C526" s="15" t="s">
        <v>23</v>
      </c>
      <c r="D526" s="74">
        <f>E524*D501</f>
        <v>227013.696</v>
      </c>
      <c r="E526" s="74"/>
      <c r="J526" s="7"/>
    </row>
    <row r="527" spans="2:10" ht="24" customHeight="1" x14ac:dyDescent="0.3">
      <c r="C527" s="16" t="s">
        <v>8</v>
      </c>
      <c r="D527" s="75">
        <f>D526/D500</f>
        <v>123.44409787928221</v>
      </c>
      <c r="E527" s="75"/>
      <c r="G527" s="7"/>
      <c r="H527" s="43"/>
      <c r="J527" s="7"/>
    </row>
    <row r="528" spans="2:10" ht="24" customHeight="1" x14ac:dyDescent="0.3">
      <c r="C528" s="16"/>
      <c r="D528" s="67"/>
      <c r="E528" s="67"/>
      <c r="G528" s="7"/>
      <c r="H528" s="69"/>
      <c r="J528" s="7"/>
    </row>
    <row r="529" spans="2:10" ht="51.75" customHeight="1" x14ac:dyDescent="0.8">
      <c r="B529" s="76" t="s">
        <v>54</v>
      </c>
      <c r="C529" s="76"/>
      <c r="D529" s="76"/>
      <c r="E529" s="76"/>
      <c r="F529" s="76"/>
      <c r="G529" s="76"/>
      <c r="H529" s="76"/>
      <c r="J529" s="7"/>
    </row>
    <row r="530" spans="2:10" ht="23.25" customHeight="1" x14ac:dyDescent="0.25">
      <c r="B530" s="77" t="s">
        <v>34</v>
      </c>
      <c r="C530" s="77"/>
      <c r="D530" s="77"/>
      <c r="E530" s="77"/>
      <c r="F530" s="77"/>
      <c r="G530" s="77"/>
      <c r="J530" s="7"/>
    </row>
    <row r="531" spans="2:10" ht="23.25" customHeight="1" x14ac:dyDescent="0.25">
      <c r="C531" s="68"/>
      <c r="G531" s="7"/>
      <c r="J531" s="7"/>
    </row>
    <row r="532" spans="2:10" ht="23.25" customHeight="1" x14ac:dyDescent="0.25">
      <c r="C532" s="13" t="s">
        <v>5</v>
      </c>
      <c r="D532" s="6"/>
      <c r="J532" s="7"/>
    </row>
    <row r="533" spans="2:10" ht="23.25" customHeight="1" x14ac:dyDescent="0.25">
      <c r="B533" s="9"/>
      <c r="C533" s="78" t="s">
        <v>15</v>
      </c>
      <c r="D533" s="81" t="s">
        <v>60</v>
      </c>
      <c r="E533" s="82"/>
      <c r="F533" s="82"/>
      <c r="G533" s="83"/>
      <c r="H533" s="38"/>
      <c r="J533" s="7"/>
    </row>
    <row r="534" spans="2:10" ht="23.25" customHeight="1" x14ac:dyDescent="0.25">
      <c r="B534" s="9"/>
      <c r="C534" s="79"/>
      <c r="D534" s="84" t="s">
        <v>78</v>
      </c>
      <c r="E534" s="84"/>
      <c r="F534" s="84"/>
      <c r="G534" s="84"/>
      <c r="H534" s="38"/>
      <c r="J534" s="7"/>
    </row>
    <row r="535" spans="2:10" ht="20.25" x14ac:dyDescent="0.25">
      <c r="B535" s="9"/>
      <c r="C535" s="80"/>
      <c r="D535" s="84" t="s">
        <v>81</v>
      </c>
      <c r="E535" s="84"/>
      <c r="F535" s="84"/>
      <c r="G535" s="84"/>
      <c r="H535" s="38"/>
      <c r="J535" s="7"/>
    </row>
    <row r="536" spans="2:10" x14ac:dyDescent="0.25">
      <c r="C536" s="34" t="s">
        <v>12</v>
      </c>
      <c r="D536" s="48">
        <v>9.6</v>
      </c>
      <c r="E536" s="44"/>
      <c r="F536" s="9"/>
      <c r="J536" s="7"/>
    </row>
    <row r="537" spans="2:10" x14ac:dyDescent="0.25">
      <c r="C537" s="1" t="s">
        <v>9</v>
      </c>
      <c r="D537" s="65">
        <v>2681</v>
      </c>
      <c r="E537" s="85" t="s">
        <v>16</v>
      </c>
      <c r="F537" s="86"/>
      <c r="G537" s="89">
        <f>D538/D537</f>
        <v>28.190208877284594</v>
      </c>
      <c r="J537" s="7"/>
    </row>
    <row r="538" spans="2:10" x14ac:dyDescent="0.25">
      <c r="C538" s="1" t="s">
        <v>10</v>
      </c>
      <c r="D538" s="49">
        <v>75577.95</v>
      </c>
      <c r="E538" s="87"/>
      <c r="F538" s="88"/>
      <c r="G538" s="90"/>
      <c r="J538" s="7"/>
    </row>
    <row r="539" spans="2:10" x14ac:dyDescent="0.25">
      <c r="C539" s="36"/>
      <c r="D539" s="37"/>
      <c r="E539" s="45"/>
      <c r="J539" s="7"/>
    </row>
    <row r="540" spans="2:10" x14ac:dyDescent="0.3">
      <c r="C540" s="35" t="s">
        <v>7</v>
      </c>
      <c r="D540" s="50" t="s">
        <v>94</v>
      </c>
      <c r="J540" s="7"/>
    </row>
    <row r="541" spans="2:10" x14ac:dyDescent="0.3">
      <c r="C541" s="35" t="s">
        <v>11</v>
      </c>
      <c r="D541" s="50" t="s">
        <v>42</v>
      </c>
      <c r="J541" s="7"/>
    </row>
    <row r="542" spans="2:10" x14ac:dyDescent="0.3">
      <c r="C542" s="35" t="s">
        <v>13</v>
      </c>
      <c r="D542" s="59" t="s">
        <v>32</v>
      </c>
      <c r="E542" s="39"/>
      <c r="J542" s="7"/>
    </row>
    <row r="543" spans="2:10" ht="24" thickBot="1" x14ac:dyDescent="0.3">
      <c r="C543" s="40"/>
      <c r="D543" s="40"/>
      <c r="J543" s="7"/>
    </row>
    <row r="544" spans="2:10" ht="48" thickBot="1" x14ac:dyDescent="0.3">
      <c r="B544" s="91" t="s">
        <v>17</v>
      </c>
      <c r="C544" s="92"/>
      <c r="D544" s="22" t="s">
        <v>20</v>
      </c>
      <c r="E544" s="93" t="s">
        <v>22</v>
      </c>
      <c r="F544" s="94"/>
      <c r="G544" s="2" t="s">
        <v>21</v>
      </c>
      <c r="J544" s="7"/>
    </row>
    <row r="545" spans="2:10" ht="24" thickBot="1" x14ac:dyDescent="0.3">
      <c r="B545" s="95" t="s">
        <v>33</v>
      </c>
      <c r="C545" s="96"/>
      <c r="D545" s="60">
        <v>50.01</v>
      </c>
      <c r="E545" s="51">
        <v>9.6</v>
      </c>
      <c r="F545" s="17" t="s">
        <v>24</v>
      </c>
      <c r="G545" s="25">
        <f t="shared" ref="G545:G552" si="14">D545*E545</f>
        <v>480.09599999999995</v>
      </c>
      <c r="H545" s="97"/>
      <c r="J545" s="7"/>
    </row>
    <row r="546" spans="2:10" ht="23.25" customHeight="1" x14ac:dyDescent="0.25">
      <c r="B546" s="98" t="s">
        <v>18</v>
      </c>
      <c r="C546" s="99"/>
      <c r="D546" s="54">
        <v>189.45</v>
      </c>
      <c r="E546" s="52">
        <v>1.7</v>
      </c>
      <c r="F546" s="18" t="s">
        <v>25</v>
      </c>
      <c r="G546" s="26">
        <f t="shared" si="14"/>
        <v>322.065</v>
      </c>
      <c r="H546" s="97"/>
      <c r="J546" s="7"/>
    </row>
    <row r="547" spans="2:10" ht="24" customHeight="1" thickBot="1" x14ac:dyDescent="0.3">
      <c r="B547" s="100" t="s">
        <v>19</v>
      </c>
      <c r="C547" s="101"/>
      <c r="D547" s="57">
        <v>762.99</v>
      </c>
      <c r="E547" s="53">
        <v>1.7</v>
      </c>
      <c r="F547" s="19" t="s">
        <v>25</v>
      </c>
      <c r="G547" s="27">
        <f t="shared" si="14"/>
        <v>1297.0830000000001</v>
      </c>
      <c r="H547" s="97"/>
      <c r="J547" s="7"/>
    </row>
    <row r="548" spans="2:10" ht="24" customHeight="1" thickBot="1" x14ac:dyDescent="0.3">
      <c r="B548" s="102" t="s">
        <v>59</v>
      </c>
      <c r="C548" s="103"/>
      <c r="D548" s="61">
        <v>1409.04</v>
      </c>
      <c r="E548" s="61"/>
      <c r="F548" s="23" t="s">
        <v>24</v>
      </c>
      <c r="G548" s="28">
        <f t="shared" si="14"/>
        <v>0</v>
      </c>
      <c r="H548" s="97"/>
      <c r="J548" s="7"/>
    </row>
    <row r="549" spans="2:10" ht="23.25" customHeight="1" x14ac:dyDescent="0.25">
      <c r="B549" s="98" t="s">
        <v>31</v>
      </c>
      <c r="C549" s="99"/>
      <c r="D549" s="54">
        <v>5358.15</v>
      </c>
      <c r="E549" s="54">
        <v>9.6</v>
      </c>
      <c r="F549" s="18" t="s">
        <v>24</v>
      </c>
      <c r="G549" s="26">
        <f t="shared" si="14"/>
        <v>51438.239999999998</v>
      </c>
      <c r="H549" s="97"/>
      <c r="J549" s="7"/>
    </row>
    <row r="550" spans="2:10" ht="23.25" customHeight="1" x14ac:dyDescent="0.25">
      <c r="B550" s="104" t="s">
        <v>26</v>
      </c>
      <c r="C550" s="105"/>
      <c r="D550" s="62">
        <v>246.53</v>
      </c>
      <c r="E550" s="55"/>
      <c r="F550" s="20" t="s">
        <v>24</v>
      </c>
      <c r="G550" s="29">
        <f t="shared" si="14"/>
        <v>0</v>
      </c>
      <c r="H550" s="97"/>
      <c r="J550" s="7"/>
    </row>
    <row r="551" spans="2:10" ht="23.25" customHeight="1" x14ac:dyDescent="0.25">
      <c r="B551" s="104" t="s">
        <v>27</v>
      </c>
      <c r="C551" s="105"/>
      <c r="D551" s="63">
        <v>4374.5</v>
      </c>
      <c r="E551" s="56">
        <v>9.6</v>
      </c>
      <c r="F551" s="20" t="s">
        <v>24</v>
      </c>
      <c r="G551" s="29">
        <f t="shared" si="14"/>
        <v>41995.199999999997</v>
      </c>
      <c r="H551" s="97"/>
      <c r="J551" s="7"/>
    </row>
    <row r="552" spans="2:10" ht="23.25" customHeight="1" x14ac:dyDescent="0.25">
      <c r="B552" s="104" t="s">
        <v>28</v>
      </c>
      <c r="C552" s="105"/>
      <c r="D552" s="63">
        <v>1282.45</v>
      </c>
      <c r="E552" s="56">
        <v>9.6</v>
      </c>
      <c r="F552" s="20" t="s">
        <v>24</v>
      </c>
      <c r="G552" s="29">
        <f t="shared" si="14"/>
        <v>12311.52</v>
      </c>
      <c r="H552" s="97"/>
      <c r="J552" s="7"/>
    </row>
    <row r="553" spans="2:10" ht="23.25" customHeight="1" x14ac:dyDescent="0.25">
      <c r="B553" s="104" t="s">
        <v>30</v>
      </c>
      <c r="C553" s="105"/>
      <c r="D553" s="63">
        <v>1000.47</v>
      </c>
      <c r="E553" s="56">
        <v>9.6</v>
      </c>
      <c r="F553" s="20" t="s">
        <v>24</v>
      </c>
      <c r="G553" s="29">
        <f>D553*E553</f>
        <v>9604.5120000000006</v>
      </c>
      <c r="H553" s="97"/>
      <c r="J553" s="7"/>
    </row>
    <row r="554" spans="2:10" ht="24" thickBot="1" x14ac:dyDescent="0.3">
      <c r="B554" s="100" t="s">
        <v>29</v>
      </c>
      <c r="C554" s="101"/>
      <c r="D554" s="64">
        <v>718.61</v>
      </c>
      <c r="E554" s="57">
        <v>96</v>
      </c>
      <c r="F554" s="19" t="s">
        <v>24</v>
      </c>
      <c r="G554" s="30">
        <f>D554*E554</f>
        <v>68986.559999999998</v>
      </c>
      <c r="H554" s="97"/>
      <c r="J554" s="7"/>
    </row>
    <row r="555" spans="2:10" ht="22.5" customHeight="1" x14ac:dyDescent="0.25">
      <c r="C555" s="3"/>
      <c r="D555" s="3"/>
      <c r="E555" s="4"/>
      <c r="F555" s="4"/>
      <c r="H555" s="41"/>
      <c r="J555" s="7"/>
    </row>
    <row r="556" spans="2:10" ht="23.25" customHeight="1" x14ac:dyDescent="0.25">
      <c r="C556" s="13" t="s">
        <v>14</v>
      </c>
      <c r="D556" s="6"/>
      <c r="J556" s="7"/>
    </row>
    <row r="557" spans="2:10" ht="18.75" x14ac:dyDescent="0.25">
      <c r="C557" s="73" t="s">
        <v>6</v>
      </c>
      <c r="D557" s="66" t="s">
        <v>0</v>
      </c>
      <c r="E557" s="8">
        <f>IF(G545&gt;0, ROUND((G545+D538)/D538,2), 0)</f>
        <v>1.01</v>
      </c>
      <c r="F557" s="8"/>
      <c r="G557" s="9"/>
      <c r="H557" s="7"/>
      <c r="J557" s="7"/>
    </row>
    <row r="558" spans="2:10" x14ac:dyDescent="0.25">
      <c r="C558" s="73"/>
      <c r="D558" s="66" t="s">
        <v>1</v>
      </c>
      <c r="E558" s="8">
        <f>IF(SUM(G546:G547)&gt;0,ROUND((G546+G547+D538)/D538,2),0)</f>
        <v>1.02</v>
      </c>
      <c r="F558" s="8"/>
      <c r="G558" s="10"/>
      <c r="H558" s="42"/>
      <c r="J558" s="7"/>
    </row>
    <row r="559" spans="2:10" x14ac:dyDescent="0.25">
      <c r="C559" s="73"/>
      <c r="D559" s="66" t="s">
        <v>2</v>
      </c>
      <c r="E559" s="8">
        <f>IF(G548&gt;0,ROUND((G548+D538)/D538,2),0)</f>
        <v>0</v>
      </c>
      <c r="F559" s="11"/>
      <c r="G559" s="10"/>
      <c r="J559" s="7"/>
    </row>
    <row r="560" spans="2:10" x14ac:dyDescent="0.25">
      <c r="C560" s="73"/>
      <c r="D560" s="12" t="s">
        <v>3</v>
      </c>
      <c r="E560" s="31">
        <f>IF(SUM(G549:G554)&gt;0,ROUND((SUM(G549:G554)+D538)/D538,2),0)</f>
        <v>3.44</v>
      </c>
      <c r="F560" s="9"/>
      <c r="G560" s="10"/>
      <c r="J560" s="7"/>
    </row>
    <row r="561" spans="2:10" ht="25.5" x14ac:dyDescent="0.25">
      <c r="D561" s="32" t="s">
        <v>4</v>
      </c>
      <c r="E561" s="33">
        <f>SUM(E557:E560)-IF(VALUE(COUNTIF(E557:E560,"&gt;0"))=4,3,0)-IF(VALUE(COUNTIF(E557:E560,"&gt;0"))=3,2,0)-IF(VALUE(COUNTIF(E557:E560,"&gt;0"))=2,1,0)</f>
        <v>3.4700000000000006</v>
      </c>
      <c r="F561" s="24"/>
      <c r="J561" s="7"/>
    </row>
    <row r="562" spans="2:10" x14ac:dyDescent="0.25">
      <c r="E562" s="14"/>
      <c r="J562" s="7"/>
    </row>
    <row r="563" spans="2:10" ht="23.25" customHeight="1" x14ac:dyDescent="0.35">
      <c r="B563" s="21"/>
      <c r="C563" s="15" t="s">
        <v>23</v>
      </c>
      <c r="D563" s="74">
        <f>E561*D538</f>
        <v>262255.48650000006</v>
      </c>
      <c r="E563" s="74"/>
      <c r="J563" s="7"/>
    </row>
    <row r="564" spans="2:10" ht="18.75" x14ac:dyDescent="0.3">
      <c r="C564" s="16" t="s">
        <v>8</v>
      </c>
      <c r="D564" s="75">
        <f>D563/D537</f>
        <v>97.820024804177564</v>
      </c>
      <c r="E564" s="75"/>
      <c r="G564" s="7"/>
      <c r="H564" s="43"/>
      <c r="J564" s="7"/>
    </row>
    <row r="565" spans="2:10" ht="20.25" x14ac:dyDescent="0.25">
      <c r="C565" s="58"/>
      <c r="G565" s="7"/>
      <c r="H565" s="7"/>
      <c r="J565" s="7"/>
    </row>
    <row r="566" spans="2:10" ht="60.75" x14ac:dyDescent="0.8">
      <c r="B566" s="76" t="s">
        <v>55</v>
      </c>
      <c r="C566" s="76"/>
      <c r="D566" s="76"/>
      <c r="E566" s="76"/>
      <c r="F566" s="76"/>
      <c r="G566" s="76"/>
      <c r="H566" s="76"/>
      <c r="J566" s="7"/>
    </row>
    <row r="567" spans="2:10" x14ac:dyDescent="0.25">
      <c r="B567" s="77" t="s">
        <v>34</v>
      </c>
      <c r="C567" s="77"/>
      <c r="D567" s="77"/>
      <c r="E567" s="77"/>
      <c r="F567" s="77"/>
      <c r="G567" s="77"/>
      <c r="J567" s="7"/>
    </row>
    <row r="568" spans="2:10" x14ac:dyDescent="0.25">
      <c r="C568" s="68"/>
      <c r="G568" s="7"/>
      <c r="J568" s="7"/>
    </row>
    <row r="569" spans="2:10" ht="25.5" x14ac:dyDescent="0.25">
      <c r="C569" s="13" t="s">
        <v>5</v>
      </c>
      <c r="D569" s="6"/>
      <c r="J569" s="7"/>
    </row>
    <row r="570" spans="2:10" ht="32.25" customHeight="1" x14ac:dyDescent="0.25">
      <c r="B570" s="9"/>
      <c r="C570" s="78" t="s">
        <v>15</v>
      </c>
      <c r="D570" s="81" t="s">
        <v>60</v>
      </c>
      <c r="E570" s="82"/>
      <c r="F570" s="82"/>
      <c r="G570" s="83"/>
      <c r="H570" s="38"/>
      <c r="J570" s="7"/>
    </row>
    <row r="571" spans="2:10" ht="24" customHeight="1" x14ac:dyDescent="0.25">
      <c r="B571" s="9"/>
      <c r="C571" s="79"/>
      <c r="D571" s="84" t="s">
        <v>78</v>
      </c>
      <c r="E571" s="84"/>
      <c r="F571" s="84"/>
      <c r="G571" s="84"/>
      <c r="H571" s="38"/>
      <c r="J571" s="7"/>
    </row>
    <row r="572" spans="2:10" ht="23.25" customHeight="1" x14ac:dyDescent="0.25">
      <c r="B572" s="9"/>
      <c r="C572" s="80"/>
      <c r="D572" s="84" t="s">
        <v>82</v>
      </c>
      <c r="E572" s="84"/>
      <c r="F572" s="84"/>
      <c r="G572" s="84"/>
      <c r="H572" s="38"/>
      <c r="J572" s="7"/>
    </row>
    <row r="573" spans="2:10" ht="24" customHeight="1" x14ac:dyDescent="0.25">
      <c r="C573" s="34" t="s">
        <v>12</v>
      </c>
      <c r="D573" s="48">
        <v>3.6</v>
      </c>
      <c r="E573" s="44"/>
      <c r="F573" s="9"/>
      <c r="J573" s="7"/>
    </row>
    <row r="574" spans="2:10" ht="24" customHeight="1" x14ac:dyDescent="0.25">
      <c r="C574" s="1" t="s">
        <v>9</v>
      </c>
      <c r="D574" s="65">
        <v>891</v>
      </c>
      <c r="E574" s="85" t="s">
        <v>16</v>
      </c>
      <c r="F574" s="86"/>
      <c r="G574" s="89">
        <f>D575/D574</f>
        <v>23.468855218855218</v>
      </c>
      <c r="J574" s="7"/>
    </row>
    <row r="575" spans="2:10" ht="23.25" customHeight="1" x14ac:dyDescent="0.25">
      <c r="C575" s="1" t="s">
        <v>10</v>
      </c>
      <c r="D575" s="49">
        <v>20910.75</v>
      </c>
      <c r="E575" s="87"/>
      <c r="F575" s="88"/>
      <c r="G575" s="90"/>
      <c r="J575" s="7"/>
    </row>
    <row r="576" spans="2:10" ht="23.25" customHeight="1" x14ac:dyDescent="0.25">
      <c r="C576" s="36"/>
      <c r="D576" s="37"/>
      <c r="E576" s="45"/>
      <c r="J576" s="7"/>
    </row>
    <row r="577" spans="2:10" ht="23.25" customHeight="1" x14ac:dyDescent="0.3">
      <c r="C577" s="35" t="s">
        <v>7</v>
      </c>
      <c r="D577" s="50" t="s">
        <v>94</v>
      </c>
      <c r="J577" s="7"/>
    </row>
    <row r="578" spans="2:10" ht="23.25" customHeight="1" x14ac:dyDescent="0.3">
      <c r="C578" s="35" t="s">
        <v>11</v>
      </c>
      <c r="D578" s="50" t="s">
        <v>42</v>
      </c>
      <c r="J578" s="7"/>
    </row>
    <row r="579" spans="2:10" ht="23.25" customHeight="1" x14ac:dyDescent="0.3">
      <c r="C579" s="35" t="s">
        <v>13</v>
      </c>
      <c r="D579" s="59" t="s">
        <v>32</v>
      </c>
      <c r="E579" s="39"/>
      <c r="J579" s="7"/>
    </row>
    <row r="580" spans="2:10" ht="24" thickBot="1" x14ac:dyDescent="0.3">
      <c r="C580" s="40"/>
      <c r="D580" s="40"/>
      <c r="J580" s="7"/>
    </row>
    <row r="581" spans="2:10" ht="48" thickBot="1" x14ac:dyDescent="0.3">
      <c r="B581" s="91" t="s">
        <v>17</v>
      </c>
      <c r="C581" s="92"/>
      <c r="D581" s="22" t="s">
        <v>20</v>
      </c>
      <c r="E581" s="93" t="s">
        <v>22</v>
      </c>
      <c r="F581" s="94"/>
      <c r="G581" s="2" t="s">
        <v>21</v>
      </c>
      <c r="J581" s="7"/>
    </row>
    <row r="582" spans="2:10" ht="24" thickBot="1" x14ac:dyDescent="0.3">
      <c r="B582" s="95" t="s">
        <v>33</v>
      </c>
      <c r="C582" s="96"/>
      <c r="D582" s="60">
        <v>50.01</v>
      </c>
      <c r="E582" s="51">
        <v>3.6</v>
      </c>
      <c r="F582" s="17" t="s">
        <v>24</v>
      </c>
      <c r="G582" s="25">
        <f t="shared" ref="G582:G589" si="15">D582*E582</f>
        <v>180.036</v>
      </c>
      <c r="H582" s="97"/>
      <c r="J582" s="7"/>
    </row>
    <row r="583" spans="2:10" ht="23.25" customHeight="1" x14ac:dyDescent="0.25">
      <c r="B583" s="98" t="s">
        <v>18</v>
      </c>
      <c r="C583" s="99"/>
      <c r="D583" s="54">
        <v>189.45</v>
      </c>
      <c r="E583" s="52">
        <v>1.2</v>
      </c>
      <c r="F583" s="18" t="s">
        <v>25</v>
      </c>
      <c r="G583" s="26">
        <f t="shared" si="15"/>
        <v>227.33999999999997</v>
      </c>
      <c r="H583" s="97"/>
      <c r="J583" s="7"/>
    </row>
    <row r="584" spans="2:10" ht="24" customHeight="1" thickBot="1" x14ac:dyDescent="0.3">
      <c r="B584" s="100" t="s">
        <v>19</v>
      </c>
      <c r="C584" s="101"/>
      <c r="D584" s="57">
        <v>762.99</v>
      </c>
      <c r="E584" s="53">
        <v>1.2</v>
      </c>
      <c r="F584" s="19" t="s">
        <v>25</v>
      </c>
      <c r="G584" s="27">
        <f t="shared" si="15"/>
        <v>915.58799999999997</v>
      </c>
      <c r="H584" s="97"/>
      <c r="J584" s="7"/>
    </row>
    <row r="585" spans="2:10" ht="24" customHeight="1" thickBot="1" x14ac:dyDescent="0.3">
      <c r="B585" s="102" t="s">
        <v>59</v>
      </c>
      <c r="C585" s="103"/>
      <c r="D585" s="61">
        <v>1409.04</v>
      </c>
      <c r="E585" s="61"/>
      <c r="F585" s="23" t="s">
        <v>24</v>
      </c>
      <c r="G585" s="28">
        <f t="shared" si="15"/>
        <v>0</v>
      </c>
      <c r="H585" s="97"/>
      <c r="J585" s="7"/>
    </row>
    <row r="586" spans="2:10" ht="23.25" customHeight="1" x14ac:dyDescent="0.25">
      <c r="B586" s="98" t="s">
        <v>31</v>
      </c>
      <c r="C586" s="99"/>
      <c r="D586" s="54">
        <v>5358.15</v>
      </c>
      <c r="E586" s="54">
        <v>3.6</v>
      </c>
      <c r="F586" s="18" t="s">
        <v>24</v>
      </c>
      <c r="G586" s="26">
        <f t="shared" si="15"/>
        <v>19289.34</v>
      </c>
      <c r="H586" s="97"/>
      <c r="J586" s="7"/>
    </row>
    <row r="587" spans="2:10" ht="23.25" customHeight="1" x14ac:dyDescent="0.25">
      <c r="B587" s="104" t="s">
        <v>26</v>
      </c>
      <c r="C587" s="105"/>
      <c r="D587" s="62">
        <v>246.53</v>
      </c>
      <c r="E587" s="55">
        <v>0</v>
      </c>
      <c r="F587" s="20" t="s">
        <v>24</v>
      </c>
      <c r="G587" s="29">
        <f t="shared" si="15"/>
        <v>0</v>
      </c>
      <c r="H587" s="97"/>
      <c r="J587" s="7"/>
    </row>
    <row r="588" spans="2:10" ht="23.25" customHeight="1" x14ac:dyDescent="0.25">
      <c r="B588" s="104" t="s">
        <v>27</v>
      </c>
      <c r="C588" s="105"/>
      <c r="D588" s="63">
        <v>4374.5</v>
      </c>
      <c r="E588" s="56">
        <v>3.6</v>
      </c>
      <c r="F588" s="20" t="s">
        <v>24</v>
      </c>
      <c r="G588" s="29">
        <f t="shared" si="15"/>
        <v>15748.2</v>
      </c>
      <c r="H588" s="97"/>
      <c r="J588" s="7"/>
    </row>
    <row r="589" spans="2:10" ht="23.25" customHeight="1" x14ac:dyDescent="0.25">
      <c r="B589" s="104" t="s">
        <v>28</v>
      </c>
      <c r="C589" s="105"/>
      <c r="D589" s="63">
        <v>1282.45</v>
      </c>
      <c r="E589" s="56">
        <v>3.6</v>
      </c>
      <c r="F589" s="20" t="s">
        <v>24</v>
      </c>
      <c r="G589" s="29">
        <f t="shared" si="15"/>
        <v>4616.8200000000006</v>
      </c>
      <c r="H589" s="97"/>
      <c r="J589" s="7"/>
    </row>
    <row r="590" spans="2:10" ht="23.25" customHeight="1" x14ac:dyDescent="0.25">
      <c r="B590" s="104" t="s">
        <v>30</v>
      </c>
      <c r="C590" s="105"/>
      <c r="D590" s="63">
        <v>1000.47</v>
      </c>
      <c r="E590" s="56">
        <v>3.6</v>
      </c>
      <c r="F590" s="20" t="s">
        <v>24</v>
      </c>
      <c r="G590" s="29">
        <f>D590*E590</f>
        <v>3601.692</v>
      </c>
      <c r="H590" s="97"/>
      <c r="J590" s="7"/>
    </row>
    <row r="591" spans="2:10" ht="24" thickBot="1" x14ac:dyDescent="0.3">
      <c r="B591" s="100" t="s">
        <v>29</v>
      </c>
      <c r="C591" s="101"/>
      <c r="D591" s="64">
        <v>718.61</v>
      </c>
      <c r="E591" s="57">
        <v>36</v>
      </c>
      <c r="F591" s="19" t="s">
        <v>24</v>
      </c>
      <c r="G591" s="30">
        <f>D591*E591</f>
        <v>25869.96</v>
      </c>
      <c r="H591" s="97"/>
      <c r="J591" s="7"/>
    </row>
    <row r="592" spans="2:10" x14ac:dyDescent="0.25">
      <c r="C592" s="3"/>
      <c r="D592" s="3"/>
      <c r="E592" s="4"/>
      <c r="F592" s="4"/>
      <c r="H592" s="41"/>
      <c r="J592" s="7"/>
    </row>
    <row r="593" spans="2:10" ht="25.5" x14ac:dyDescent="0.25">
      <c r="C593" s="13" t="s">
        <v>14</v>
      </c>
      <c r="D593" s="6"/>
      <c r="J593" s="7"/>
    </row>
    <row r="594" spans="2:10" ht="18.75" x14ac:dyDescent="0.25">
      <c r="C594" s="73" t="s">
        <v>6</v>
      </c>
      <c r="D594" s="66" t="s">
        <v>0</v>
      </c>
      <c r="E594" s="8">
        <f>IF(G582&gt;0, ROUND((G582+D575)/D575,2), 0)</f>
        <v>1.01</v>
      </c>
      <c r="F594" s="8"/>
      <c r="G594" s="9"/>
      <c r="H594" s="7"/>
      <c r="J594" s="7"/>
    </row>
    <row r="595" spans="2:10" x14ac:dyDescent="0.25">
      <c r="C595" s="73"/>
      <c r="D595" s="66" t="s">
        <v>1</v>
      </c>
      <c r="E595" s="8">
        <f>IF(SUM(G583:G584)&gt;0,ROUND((G583+G584+D575)/D575,2),0)</f>
        <v>1.05</v>
      </c>
      <c r="F595" s="8"/>
      <c r="G595" s="10"/>
      <c r="H595" s="42"/>
      <c r="J595" s="7"/>
    </row>
    <row r="596" spans="2:10" x14ac:dyDescent="0.25">
      <c r="C596" s="73"/>
      <c r="D596" s="66" t="s">
        <v>2</v>
      </c>
      <c r="E596" s="8">
        <f>IF(G585&gt;0,ROUND((G585+D575)/D575,2),0)</f>
        <v>0</v>
      </c>
      <c r="F596" s="11"/>
      <c r="G596" s="10"/>
      <c r="J596" s="7"/>
    </row>
    <row r="597" spans="2:10" x14ac:dyDescent="0.25">
      <c r="C597" s="73"/>
      <c r="D597" s="12" t="s">
        <v>3</v>
      </c>
      <c r="E597" s="31">
        <f>IF(SUM(G586:G591)&gt;0,ROUND((SUM(G586:G591)+D575)/D575,2),0)</f>
        <v>4.3099999999999996</v>
      </c>
      <c r="F597" s="9"/>
      <c r="G597" s="10"/>
      <c r="J597" s="7"/>
    </row>
    <row r="598" spans="2:10" ht="25.5" x14ac:dyDescent="0.25">
      <c r="D598" s="32" t="s">
        <v>4</v>
      </c>
      <c r="E598" s="33">
        <f>SUM(E594:E597)-IF(VALUE(COUNTIF(E594:E597,"&gt;0"))=4,3,0)-IF(VALUE(COUNTIF(E594:E597,"&gt;0"))=3,2,0)-IF(VALUE(COUNTIF(E594:E597,"&gt;0"))=2,1,0)</f>
        <v>4.3699999999999992</v>
      </c>
      <c r="F598" s="24"/>
      <c r="J598" s="7"/>
    </row>
    <row r="599" spans="2:10" x14ac:dyDescent="0.25">
      <c r="E599" s="14"/>
      <c r="J599" s="7"/>
    </row>
    <row r="600" spans="2:10" ht="23.25" customHeight="1" x14ac:dyDescent="0.35">
      <c r="B600" s="21"/>
      <c r="C600" s="15" t="s">
        <v>23</v>
      </c>
      <c r="D600" s="74">
        <f>E598*D575</f>
        <v>91379.977499999979</v>
      </c>
      <c r="E600" s="74"/>
      <c r="J600" s="7"/>
    </row>
    <row r="601" spans="2:10" ht="23.25" customHeight="1" x14ac:dyDescent="0.3">
      <c r="C601" s="16" t="s">
        <v>8</v>
      </c>
      <c r="D601" s="75">
        <f>D600/D574</f>
        <v>102.55889730639728</v>
      </c>
      <c r="E601" s="75"/>
      <c r="G601" s="7"/>
      <c r="H601" s="43"/>
      <c r="J601" s="7"/>
    </row>
    <row r="602" spans="2:10" ht="20.25" x14ac:dyDescent="0.25">
      <c r="C602" s="58"/>
      <c r="G602" s="7"/>
      <c r="H602" s="7"/>
      <c r="J602" s="7"/>
    </row>
    <row r="603" spans="2:10" ht="60.75" x14ac:dyDescent="0.8">
      <c r="B603" s="76" t="s">
        <v>56</v>
      </c>
      <c r="C603" s="76"/>
      <c r="D603" s="76"/>
      <c r="E603" s="76"/>
      <c r="F603" s="76"/>
      <c r="G603" s="76"/>
      <c r="H603" s="76"/>
      <c r="J603" s="7"/>
    </row>
    <row r="604" spans="2:10" x14ac:dyDescent="0.25">
      <c r="B604" s="77" t="s">
        <v>34</v>
      </c>
      <c r="C604" s="77"/>
      <c r="D604" s="77"/>
      <c r="E604" s="77"/>
      <c r="F604" s="77"/>
      <c r="G604" s="77"/>
      <c r="J604" s="7"/>
    </row>
    <row r="605" spans="2:10" x14ac:dyDescent="0.25">
      <c r="C605" s="68"/>
      <c r="G605" s="7"/>
      <c r="J605" s="7"/>
    </row>
    <row r="606" spans="2:10" ht="25.5" x14ac:dyDescent="0.25">
      <c r="C606" s="13" t="s">
        <v>5</v>
      </c>
      <c r="D606" s="6"/>
      <c r="J606" s="7"/>
    </row>
    <row r="607" spans="2:10" ht="20.25" x14ac:dyDescent="0.25">
      <c r="B607" s="9"/>
      <c r="C607" s="78" t="s">
        <v>15</v>
      </c>
      <c r="D607" s="81" t="s">
        <v>60</v>
      </c>
      <c r="E607" s="82"/>
      <c r="F607" s="82"/>
      <c r="G607" s="83"/>
      <c r="H607" s="38"/>
      <c r="J607" s="7"/>
    </row>
    <row r="608" spans="2:10" ht="23.25" customHeight="1" x14ac:dyDescent="0.25">
      <c r="B608" s="9"/>
      <c r="C608" s="79"/>
      <c r="D608" s="84" t="s">
        <v>78</v>
      </c>
      <c r="E608" s="84"/>
      <c r="F608" s="84"/>
      <c r="G608" s="84"/>
      <c r="H608" s="38"/>
      <c r="J608" s="7"/>
    </row>
    <row r="609" spans="2:10" ht="20.25" x14ac:dyDescent="0.25">
      <c r="B609" s="9"/>
      <c r="C609" s="80"/>
      <c r="D609" s="84" t="s">
        <v>83</v>
      </c>
      <c r="E609" s="84"/>
      <c r="F609" s="84"/>
      <c r="G609" s="84"/>
      <c r="H609" s="38"/>
      <c r="J609" s="7"/>
    </row>
    <row r="610" spans="2:10" x14ac:dyDescent="0.25">
      <c r="C610" s="34" t="s">
        <v>12</v>
      </c>
      <c r="D610" s="48">
        <v>2.2999999999999998</v>
      </c>
      <c r="E610" s="44"/>
      <c r="F610" s="9"/>
      <c r="J610" s="7"/>
    </row>
    <row r="611" spans="2:10" x14ac:dyDescent="0.25">
      <c r="C611" s="1" t="s">
        <v>9</v>
      </c>
      <c r="D611" s="65">
        <v>577</v>
      </c>
      <c r="E611" s="85" t="s">
        <v>16</v>
      </c>
      <c r="F611" s="86"/>
      <c r="G611" s="89">
        <f>D612/D611</f>
        <v>33.201473136915077</v>
      </c>
      <c r="J611" s="7"/>
    </row>
    <row r="612" spans="2:10" x14ac:dyDescent="0.25">
      <c r="C612" s="1" t="s">
        <v>10</v>
      </c>
      <c r="D612" s="49">
        <v>19157.25</v>
      </c>
      <c r="E612" s="87"/>
      <c r="F612" s="88"/>
      <c r="G612" s="90"/>
      <c r="J612" s="7"/>
    </row>
    <row r="613" spans="2:10" x14ac:dyDescent="0.25">
      <c r="C613" s="36"/>
      <c r="D613" s="37"/>
      <c r="E613" s="45"/>
      <c r="J613" s="7"/>
    </row>
    <row r="614" spans="2:10" x14ac:dyDescent="0.3">
      <c r="C614" s="35" t="s">
        <v>7</v>
      </c>
      <c r="D614" s="50" t="s">
        <v>95</v>
      </c>
      <c r="J614" s="7"/>
    </row>
    <row r="615" spans="2:10" ht="48" customHeight="1" x14ac:dyDescent="0.3">
      <c r="C615" s="35" t="s">
        <v>11</v>
      </c>
      <c r="D615" s="50" t="s">
        <v>40</v>
      </c>
      <c r="J615" s="7"/>
    </row>
    <row r="616" spans="2:10" ht="24" customHeight="1" x14ac:dyDescent="0.3">
      <c r="C616" s="35" t="s">
        <v>13</v>
      </c>
      <c r="D616" s="59" t="s">
        <v>32</v>
      </c>
      <c r="E616" s="39"/>
      <c r="J616" s="7"/>
    </row>
    <row r="617" spans="2:10" ht="23.25" customHeight="1" thickBot="1" x14ac:dyDescent="0.3">
      <c r="C617" s="40"/>
      <c r="D617" s="40"/>
      <c r="J617" s="7"/>
    </row>
    <row r="618" spans="2:10" ht="54.75" customHeight="1" thickBot="1" x14ac:dyDescent="0.3">
      <c r="B618" s="91" t="s">
        <v>17</v>
      </c>
      <c r="C618" s="92"/>
      <c r="D618" s="22" t="s">
        <v>20</v>
      </c>
      <c r="E618" s="93" t="s">
        <v>22</v>
      </c>
      <c r="F618" s="94"/>
      <c r="G618" s="2" t="s">
        <v>21</v>
      </c>
      <c r="J618" s="7"/>
    </row>
    <row r="619" spans="2:10" ht="24" customHeight="1" thickBot="1" x14ac:dyDescent="0.3">
      <c r="B619" s="95" t="s">
        <v>33</v>
      </c>
      <c r="C619" s="96"/>
      <c r="D619" s="60">
        <v>50.01</v>
      </c>
      <c r="E619" s="51">
        <v>2.2999999999999998</v>
      </c>
      <c r="F619" s="17" t="s">
        <v>24</v>
      </c>
      <c r="G619" s="25">
        <f t="shared" ref="G619:G626" si="16">D619*E619</f>
        <v>115.02299999999998</v>
      </c>
      <c r="H619" s="97"/>
      <c r="J619" s="7"/>
    </row>
    <row r="620" spans="2:10" ht="23.25" customHeight="1" x14ac:dyDescent="0.25">
      <c r="B620" s="98" t="s">
        <v>18</v>
      </c>
      <c r="C620" s="99"/>
      <c r="D620" s="54">
        <v>189.45</v>
      </c>
      <c r="E620" s="52">
        <v>0.7</v>
      </c>
      <c r="F620" s="18" t="s">
        <v>25</v>
      </c>
      <c r="G620" s="26">
        <f t="shared" si="16"/>
        <v>132.61499999999998</v>
      </c>
      <c r="H620" s="97"/>
      <c r="J620" s="7"/>
    </row>
    <row r="621" spans="2:10" ht="23.25" customHeight="1" thickBot="1" x14ac:dyDescent="0.3">
      <c r="B621" s="100" t="s">
        <v>19</v>
      </c>
      <c r="C621" s="101"/>
      <c r="D621" s="57">
        <v>762.99</v>
      </c>
      <c r="E621" s="53">
        <v>0.7</v>
      </c>
      <c r="F621" s="19" t="s">
        <v>25</v>
      </c>
      <c r="G621" s="27">
        <f t="shared" si="16"/>
        <v>534.09299999999996</v>
      </c>
      <c r="H621" s="97"/>
      <c r="J621" s="7"/>
    </row>
    <row r="622" spans="2:10" ht="23.25" customHeight="1" thickBot="1" x14ac:dyDescent="0.3">
      <c r="B622" s="102" t="s">
        <v>59</v>
      </c>
      <c r="C622" s="103"/>
      <c r="D622" s="61">
        <v>1409.04</v>
      </c>
      <c r="E622" s="61"/>
      <c r="F622" s="23" t="s">
        <v>24</v>
      </c>
      <c r="G622" s="28">
        <f t="shared" si="16"/>
        <v>0</v>
      </c>
      <c r="H622" s="97"/>
      <c r="J622" s="7"/>
    </row>
    <row r="623" spans="2:10" ht="23.25" customHeight="1" x14ac:dyDescent="0.25">
      <c r="B623" s="98" t="s">
        <v>31</v>
      </c>
      <c r="C623" s="99"/>
      <c r="D623" s="54">
        <v>5358.15</v>
      </c>
      <c r="E623" s="54">
        <v>2.2999999999999998</v>
      </c>
      <c r="F623" s="18" t="s">
        <v>24</v>
      </c>
      <c r="G623" s="26">
        <f t="shared" si="16"/>
        <v>12323.744999999999</v>
      </c>
      <c r="H623" s="97"/>
      <c r="J623" s="7"/>
    </row>
    <row r="624" spans="2:10" ht="23.25" customHeight="1" x14ac:dyDescent="0.25">
      <c r="B624" s="104" t="s">
        <v>26</v>
      </c>
      <c r="C624" s="105"/>
      <c r="D624" s="62">
        <v>246.53</v>
      </c>
      <c r="E624" s="55"/>
      <c r="F624" s="20" t="s">
        <v>24</v>
      </c>
      <c r="G624" s="29">
        <f t="shared" si="16"/>
        <v>0</v>
      </c>
      <c r="H624" s="97"/>
      <c r="J624" s="7"/>
    </row>
    <row r="625" spans="2:10" ht="23.25" customHeight="1" x14ac:dyDescent="0.25">
      <c r="B625" s="104" t="s">
        <v>27</v>
      </c>
      <c r="C625" s="105"/>
      <c r="D625" s="63">
        <v>4374.5</v>
      </c>
      <c r="E625" s="56">
        <v>2.2999999999999998</v>
      </c>
      <c r="F625" s="20" t="s">
        <v>24</v>
      </c>
      <c r="G625" s="29">
        <f t="shared" si="16"/>
        <v>10061.349999999999</v>
      </c>
      <c r="H625" s="97"/>
      <c r="J625" s="7"/>
    </row>
    <row r="626" spans="2:10" ht="23.25" customHeight="1" x14ac:dyDescent="0.25">
      <c r="B626" s="104" t="s">
        <v>28</v>
      </c>
      <c r="C626" s="105"/>
      <c r="D626" s="63">
        <v>1282.45</v>
      </c>
      <c r="E626" s="56">
        <v>2.2999999999999998</v>
      </c>
      <c r="F626" s="20" t="s">
        <v>24</v>
      </c>
      <c r="G626" s="29">
        <f t="shared" si="16"/>
        <v>2949.6349999999998</v>
      </c>
      <c r="H626" s="97"/>
      <c r="J626" s="7"/>
    </row>
    <row r="627" spans="2:10" ht="23.25" customHeight="1" x14ac:dyDescent="0.25">
      <c r="B627" s="104" t="s">
        <v>30</v>
      </c>
      <c r="C627" s="105"/>
      <c r="D627" s="63">
        <v>1000.47</v>
      </c>
      <c r="E627" s="56">
        <v>2.2999999999999998</v>
      </c>
      <c r="F627" s="20" t="s">
        <v>24</v>
      </c>
      <c r="G627" s="29">
        <f>D627*E627</f>
        <v>2301.0809999999997</v>
      </c>
      <c r="H627" s="97"/>
      <c r="J627" s="7"/>
    </row>
    <row r="628" spans="2:10" ht="24" thickBot="1" x14ac:dyDescent="0.3">
      <c r="B628" s="100" t="s">
        <v>29</v>
      </c>
      <c r="C628" s="101"/>
      <c r="D628" s="64">
        <v>718.61</v>
      </c>
      <c r="E628" s="57">
        <v>23</v>
      </c>
      <c r="F628" s="19" t="s">
        <v>24</v>
      </c>
      <c r="G628" s="30">
        <f>D628*E628</f>
        <v>16528.03</v>
      </c>
      <c r="H628" s="97"/>
      <c r="J628" s="7"/>
    </row>
    <row r="629" spans="2:10" x14ac:dyDescent="0.25">
      <c r="C629" s="3"/>
      <c r="D629" s="3"/>
      <c r="E629" s="4"/>
      <c r="F629" s="4"/>
      <c r="H629" s="41"/>
      <c r="J629" s="7"/>
    </row>
    <row r="630" spans="2:10" ht="25.5" x14ac:dyDescent="0.25">
      <c r="C630" s="13" t="s">
        <v>14</v>
      </c>
      <c r="D630" s="6"/>
      <c r="J630" s="7"/>
    </row>
    <row r="631" spans="2:10" ht="18.75" x14ac:dyDescent="0.25">
      <c r="C631" s="73" t="s">
        <v>6</v>
      </c>
      <c r="D631" s="66" t="s">
        <v>0</v>
      </c>
      <c r="E631" s="8">
        <f>IF(G619&gt;0, ROUND((G619+D612)/D612,2), 0)</f>
        <v>1.01</v>
      </c>
      <c r="F631" s="8"/>
      <c r="G631" s="9"/>
      <c r="H631" s="7"/>
      <c r="J631" s="7"/>
    </row>
    <row r="632" spans="2:10" x14ac:dyDescent="0.25">
      <c r="C632" s="73"/>
      <c r="D632" s="66" t="s">
        <v>1</v>
      </c>
      <c r="E632" s="8">
        <f>IF(SUM(G620:G621)&gt;0,ROUND((G620+G621+D612)/D612,2),0)</f>
        <v>1.03</v>
      </c>
      <c r="F632" s="8"/>
      <c r="G632" s="10"/>
      <c r="H632" s="42"/>
      <c r="J632" s="7"/>
    </row>
    <row r="633" spans="2:10" x14ac:dyDescent="0.25">
      <c r="C633" s="73"/>
      <c r="D633" s="66" t="s">
        <v>2</v>
      </c>
      <c r="E633" s="8">
        <f>IF(G622&gt;0,ROUND((G622+D612)/D612,2),0)</f>
        <v>0</v>
      </c>
      <c r="F633" s="11"/>
      <c r="G633" s="10"/>
      <c r="J633" s="7"/>
    </row>
    <row r="634" spans="2:10" x14ac:dyDescent="0.25">
      <c r="C634" s="73"/>
      <c r="D634" s="12" t="s">
        <v>3</v>
      </c>
      <c r="E634" s="31">
        <f>IF(SUM(G623:G628)&gt;0,ROUND((SUM(G623:G628)+D612)/D612,2),0)</f>
        <v>3.31</v>
      </c>
      <c r="F634" s="9"/>
      <c r="G634" s="10"/>
      <c r="J634" s="7"/>
    </row>
    <row r="635" spans="2:10" ht="25.5" x14ac:dyDescent="0.25">
      <c r="D635" s="32" t="s">
        <v>4</v>
      </c>
      <c r="E635" s="33">
        <f>SUM(E631:E634)-IF(VALUE(COUNTIF(E631:E634,"&gt;0"))=4,3,0)-IF(VALUE(COUNTIF(E631:E634,"&gt;0"))=3,2,0)-IF(VALUE(COUNTIF(E631:E634,"&gt;0"))=2,1,0)</f>
        <v>3.3499999999999996</v>
      </c>
      <c r="F635" s="24"/>
      <c r="J635" s="7"/>
    </row>
    <row r="636" spans="2:10" x14ac:dyDescent="0.25">
      <c r="E636" s="14"/>
      <c r="J636" s="7"/>
    </row>
    <row r="637" spans="2:10" ht="25.5" x14ac:dyDescent="0.35">
      <c r="B637" s="21"/>
      <c r="C637" s="15" t="s">
        <v>23</v>
      </c>
      <c r="D637" s="74">
        <f>E635*D612</f>
        <v>64176.787499999991</v>
      </c>
      <c r="E637" s="74"/>
      <c r="J637" s="7"/>
    </row>
    <row r="638" spans="2:10" ht="18.75" x14ac:dyDescent="0.3">
      <c r="C638" s="16" t="s">
        <v>8</v>
      </c>
      <c r="D638" s="75">
        <f>D637/D611</f>
        <v>111.2249350086655</v>
      </c>
      <c r="E638" s="75"/>
      <c r="G638" s="7"/>
      <c r="H638" s="43"/>
      <c r="J638" s="7"/>
    </row>
    <row r="639" spans="2:10" ht="20.25" x14ac:dyDescent="0.25">
      <c r="C639" s="58"/>
      <c r="G639" s="7"/>
      <c r="H639" s="7"/>
      <c r="J639" s="7"/>
    </row>
    <row r="640" spans="2:10" ht="60.75" x14ac:dyDescent="0.8">
      <c r="B640" s="76" t="s">
        <v>57</v>
      </c>
      <c r="C640" s="76"/>
      <c r="D640" s="76"/>
      <c r="E640" s="76"/>
      <c r="F640" s="76"/>
      <c r="G640" s="76"/>
      <c r="H640" s="76"/>
      <c r="J640" s="7"/>
    </row>
    <row r="641" spans="2:10" x14ac:dyDescent="0.25">
      <c r="B641" s="77" t="s">
        <v>34</v>
      </c>
      <c r="C641" s="77"/>
      <c r="D641" s="77"/>
      <c r="E641" s="77"/>
      <c r="F641" s="77"/>
      <c r="G641" s="77"/>
      <c r="J641" s="7"/>
    </row>
    <row r="642" spans="2:10" x14ac:dyDescent="0.25">
      <c r="C642" s="68"/>
      <c r="G642" s="7"/>
      <c r="J642" s="7"/>
    </row>
    <row r="643" spans="2:10" ht="25.5" x14ac:dyDescent="0.25">
      <c r="C643" s="13" t="s">
        <v>5</v>
      </c>
      <c r="D643" s="6"/>
      <c r="J643" s="7"/>
    </row>
    <row r="644" spans="2:10" ht="20.25" x14ac:dyDescent="0.25">
      <c r="B644" s="9"/>
      <c r="C644" s="78" t="s">
        <v>15</v>
      </c>
      <c r="D644" s="81" t="s">
        <v>60</v>
      </c>
      <c r="E644" s="82"/>
      <c r="F644" s="82"/>
      <c r="G644" s="83"/>
      <c r="H644" s="38"/>
      <c r="J644" s="7"/>
    </row>
    <row r="645" spans="2:10" ht="21" customHeight="1" x14ac:dyDescent="0.25">
      <c r="B645" s="9"/>
      <c r="C645" s="79"/>
      <c r="D645" s="84" t="s">
        <v>78</v>
      </c>
      <c r="E645" s="84"/>
      <c r="F645" s="84"/>
      <c r="G645" s="84"/>
      <c r="H645" s="38"/>
      <c r="J645" s="7"/>
    </row>
    <row r="646" spans="2:10" ht="23.25" customHeight="1" x14ac:dyDescent="0.25">
      <c r="B646" s="9"/>
      <c r="C646" s="80"/>
      <c r="D646" s="84" t="s">
        <v>84</v>
      </c>
      <c r="E646" s="84"/>
      <c r="F646" s="84"/>
      <c r="G646" s="84"/>
      <c r="H646" s="38"/>
      <c r="J646" s="7"/>
    </row>
    <row r="647" spans="2:10" x14ac:dyDescent="0.25">
      <c r="C647" s="34" t="s">
        <v>12</v>
      </c>
      <c r="D647" s="48">
        <v>6.7</v>
      </c>
      <c r="E647" s="44"/>
      <c r="F647" s="9"/>
      <c r="J647" s="7"/>
    </row>
    <row r="648" spans="2:10" x14ac:dyDescent="0.25">
      <c r="C648" s="1" t="s">
        <v>9</v>
      </c>
      <c r="D648" s="65">
        <v>1591</v>
      </c>
      <c r="E648" s="85" t="s">
        <v>16</v>
      </c>
      <c r="F648" s="86"/>
      <c r="G648" s="89">
        <f>D649/D648</f>
        <v>29.734600879949717</v>
      </c>
      <c r="J648" s="7"/>
    </row>
    <row r="649" spans="2:10" x14ac:dyDescent="0.25">
      <c r="C649" s="1" t="s">
        <v>10</v>
      </c>
      <c r="D649" s="49">
        <v>47307.75</v>
      </c>
      <c r="E649" s="87"/>
      <c r="F649" s="88"/>
      <c r="G649" s="90"/>
      <c r="J649" s="7"/>
    </row>
    <row r="650" spans="2:10" x14ac:dyDescent="0.25">
      <c r="C650" s="36"/>
      <c r="D650" s="37"/>
      <c r="E650" s="45"/>
      <c r="J650" s="7"/>
    </row>
    <row r="651" spans="2:10" x14ac:dyDescent="0.3">
      <c r="C651" s="35" t="s">
        <v>7</v>
      </c>
      <c r="D651" s="50" t="s">
        <v>96</v>
      </c>
      <c r="J651" s="7"/>
    </row>
    <row r="652" spans="2:10" x14ac:dyDescent="0.3">
      <c r="C652" s="35" t="s">
        <v>11</v>
      </c>
      <c r="D652" s="50" t="s">
        <v>42</v>
      </c>
      <c r="J652" s="7"/>
    </row>
    <row r="653" spans="2:10" ht="23.25" customHeight="1" x14ac:dyDescent="0.3">
      <c r="C653" s="35" t="s">
        <v>13</v>
      </c>
      <c r="D653" s="59" t="s">
        <v>32</v>
      </c>
      <c r="E653" s="39"/>
      <c r="J653" s="7"/>
    </row>
    <row r="654" spans="2:10" ht="24" thickBot="1" x14ac:dyDescent="0.3">
      <c r="C654" s="40"/>
      <c r="D654" s="40"/>
      <c r="J654" s="7"/>
    </row>
    <row r="655" spans="2:10" ht="48" thickBot="1" x14ac:dyDescent="0.3">
      <c r="B655" s="91" t="s">
        <v>17</v>
      </c>
      <c r="C655" s="92"/>
      <c r="D655" s="22" t="s">
        <v>20</v>
      </c>
      <c r="E655" s="93" t="s">
        <v>22</v>
      </c>
      <c r="F655" s="94"/>
      <c r="G655" s="2" t="s">
        <v>21</v>
      </c>
      <c r="J655" s="7"/>
    </row>
    <row r="656" spans="2:10" ht="24" thickBot="1" x14ac:dyDescent="0.3">
      <c r="B656" s="95" t="s">
        <v>33</v>
      </c>
      <c r="C656" s="96"/>
      <c r="D656" s="60">
        <v>50.01</v>
      </c>
      <c r="E656" s="51">
        <v>6.7</v>
      </c>
      <c r="F656" s="17" t="s">
        <v>24</v>
      </c>
      <c r="G656" s="25">
        <f t="shared" ref="G656:G663" si="17">D656*E656</f>
        <v>335.06700000000001</v>
      </c>
      <c r="H656" s="97"/>
      <c r="J656" s="7"/>
    </row>
    <row r="657" spans="2:10" ht="23.25" customHeight="1" x14ac:dyDescent="0.25">
      <c r="B657" s="98" t="s">
        <v>18</v>
      </c>
      <c r="C657" s="99"/>
      <c r="D657" s="54">
        <v>189.45</v>
      </c>
      <c r="E657" s="52">
        <v>1.2</v>
      </c>
      <c r="F657" s="18" t="s">
        <v>25</v>
      </c>
      <c r="G657" s="26">
        <f t="shared" si="17"/>
        <v>227.33999999999997</v>
      </c>
      <c r="H657" s="97"/>
      <c r="J657" s="7"/>
    </row>
    <row r="658" spans="2:10" ht="24" customHeight="1" thickBot="1" x14ac:dyDescent="0.3">
      <c r="B658" s="100" t="s">
        <v>19</v>
      </c>
      <c r="C658" s="101"/>
      <c r="D658" s="57">
        <v>762.99</v>
      </c>
      <c r="E658" s="53">
        <v>1.2</v>
      </c>
      <c r="F658" s="19" t="s">
        <v>25</v>
      </c>
      <c r="G658" s="27">
        <f t="shared" si="17"/>
        <v>915.58799999999997</v>
      </c>
      <c r="H658" s="97"/>
      <c r="J658" s="7"/>
    </row>
    <row r="659" spans="2:10" ht="24" customHeight="1" thickBot="1" x14ac:dyDescent="0.3">
      <c r="B659" s="102" t="s">
        <v>59</v>
      </c>
      <c r="C659" s="103"/>
      <c r="D659" s="61">
        <v>1409.04</v>
      </c>
      <c r="E659" s="61"/>
      <c r="F659" s="23" t="s">
        <v>24</v>
      </c>
      <c r="G659" s="28">
        <f t="shared" si="17"/>
        <v>0</v>
      </c>
      <c r="H659" s="97"/>
      <c r="J659" s="7"/>
    </row>
    <row r="660" spans="2:10" ht="48" customHeight="1" x14ac:dyDescent="0.25">
      <c r="B660" s="98" t="s">
        <v>31</v>
      </c>
      <c r="C660" s="99"/>
      <c r="D660" s="54">
        <v>5358.15</v>
      </c>
      <c r="E660" s="54">
        <v>6.7</v>
      </c>
      <c r="F660" s="18" t="s">
        <v>24</v>
      </c>
      <c r="G660" s="26">
        <f t="shared" si="17"/>
        <v>35899.604999999996</v>
      </c>
      <c r="H660" s="97"/>
      <c r="J660" s="7"/>
    </row>
    <row r="661" spans="2:10" ht="24" customHeight="1" x14ac:dyDescent="0.25">
      <c r="B661" s="104" t="s">
        <v>26</v>
      </c>
      <c r="C661" s="105"/>
      <c r="D661" s="62">
        <v>246.53</v>
      </c>
      <c r="E661" s="55"/>
      <c r="F661" s="20" t="s">
        <v>24</v>
      </c>
      <c r="G661" s="29">
        <f t="shared" si="17"/>
        <v>0</v>
      </c>
      <c r="H661" s="97"/>
      <c r="J661" s="7"/>
    </row>
    <row r="662" spans="2:10" ht="23.25" customHeight="1" x14ac:dyDescent="0.25">
      <c r="B662" s="104" t="s">
        <v>27</v>
      </c>
      <c r="C662" s="105"/>
      <c r="D662" s="63">
        <v>4374.5</v>
      </c>
      <c r="E662" s="56">
        <v>6.7</v>
      </c>
      <c r="F662" s="20" t="s">
        <v>24</v>
      </c>
      <c r="G662" s="29">
        <f t="shared" si="17"/>
        <v>29309.15</v>
      </c>
      <c r="H662" s="97"/>
      <c r="J662" s="7"/>
    </row>
    <row r="663" spans="2:10" ht="24" customHeight="1" x14ac:dyDescent="0.25">
      <c r="B663" s="104" t="s">
        <v>28</v>
      </c>
      <c r="C663" s="105"/>
      <c r="D663" s="63">
        <v>1282.45</v>
      </c>
      <c r="E663" s="56">
        <v>6.7</v>
      </c>
      <c r="F663" s="20" t="s">
        <v>24</v>
      </c>
      <c r="G663" s="29">
        <f t="shared" si="17"/>
        <v>8592.4150000000009</v>
      </c>
      <c r="H663" s="97"/>
      <c r="J663" s="7"/>
    </row>
    <row r="664" spans="2:10" ht="24" customHeight="1" x14ac:dyDescent="0.25">
      <c r="B664" s="104" t="s">
        <v>30</v>
      </c>
      <c r="C664" s="105"/>
      <c r="D664" s="63">
        <v>1000.47</v>
      </c>
      <c r="E664" s="56">
        <v>6.7</v>
      </c>
      <c r="F664" s="20" t="s">
        <v>24</v>
      </c>
      <c r="G664" s="29">
        <f>D664*E664</f>
        <v>6703.1490000000003</v>
      </c>
      <c r="H664" s="97"/>
      <c r="J664" s="7"/>
    </row>
    <row r="665" spans="2:10" ht="23.25" customHeight="1" thickBot="1" x14ac:dyDescent="0.3">
      <c r="B665" s="100" t="s">
        <v>29</v>
      </c>
      <c r="C665" s="101"/>
      <c r="D665" s="64">
        <v>718.61</v>
      </c>
      <c r="E665" s="57">
        <v>67</v>
      </c>
      <c r="F665" s="19" t="s">
        <v>24</v>
      </c>
      <c r="G665" s="30">
        <f>D665*E665</f>
        <v>48146.87</v>
      </c>
      <c r="H665" s="97"/>
      <c r="J665" s="7"/>
    </row>
    <row r="666" spans="2:10" ht="23.25" customHeight="1" x14ac:dyDescent="0.25">
      <c r="C666" s="3"/>
      <c r="D666" s="3"/>
      <c r="E666" s="4"/>
      <c r="F666" s="4"/>
      <c r="H666" s="41"/>
      <c r="J666" s="7"/>
    </row>
    <row r="667" spans="2:10" ht="23.25" customHeight="1" x14ac:dyDescent="0.25">
      <c r="C667" s="13" t="s">
        <v>14</v>
      </c>
      <c r="D667" s="6"/>
      <c r="J667" s="7"/>
    </row>
    <row r="668" spans="2:10" ht="23.25" customHeight="1" x14ac:dyDescent="0.25">
      <c r="C668" s="73" t="s">
        <v>6</v>
      </c>
      <c r="D668" s="66" t="s">
        <v>0</v>
      </c>
      <c r="E668" s="8">
        <f>IF(G656&gt;0, ROUND((G656+D649)/D649,2), 0)</f>
        <v>1.01</v>
      </c>
      <c r="F668" s="8"/>
      <c r="G668" s="9"/>
      <c r="H668" s="7"/>
      <c r="J668" s="7"/>
    </row>
    <row r="669" spans="2:10" ht="23.25" customHeight="1" x14ac:dyDescent="0.25">
      <c r="C669" s="73"/>
      <c r="D669" s="66" t="s">
        <v>1</v>
      </c>
      <c r="E669" s="8">
        <f>IF(SUM(G657:G658)&gt;0,ROUND((G657+G658+D649)/D649,2),0)</f>
        <v>1.02</v>
      </c>
      <c r="F669" s="8"/>
      <c r="G669" s="10"/>
      <c r="H669" s="42"/>
      <c r="J669" s="7"/>
    </row>
    <row r="670" spans="2:10" x14ac:dyDescent="0.25">
      <c r="C670" s="73"/>
      <c r="D670" s="66" t="s">
        <v>2</v>
      </c>
      <c r="E670" s="8">
        <f>IF(G659&gt;0,ROUND((G659+D649)/D649,2),0)</f>
        <v>0</v>
      </c>
      <c r="F670" s="11"/>
      <c r="G670" s="10"/>
      <c r="J670" s="7"/>
    </row>
    <row r="671" spans="2:10" x14ac:dyDescent="0.25">
      <c r="C671" s="73"/>
      <c r="D671" s="12" t="s">
        <v>3</v>
      </c>
      <c r="E671" s="31">
        <f>IF(SUM(G660:G665)&gt;0,ROUND((SUM(G660:G665)+D649)/D649,2),0)</f>
        <v>3.72</v>
      </c>
      <c r="F671" s="9"/>
      <c r="G671" s="10"/>
      <c r="J671" s="7"/>
    </row>
    <row r="672" spans="2:10" ht="25.5" x14ac:dyDescent="0.25">
      <c r="D672" s="32" t="s">
        <v>4</v>
      </c>
      <c r="E672" s="33">
        <f>SUM(E668:E671)-IF(VALUE(COUNTIF(E668:E671,"&gt;0"))=4,3,0)-IF(VALUE(COUNTIF(E668:E671,"&gt;0"))=3,2,0)-IF(VALUE(COUNTIF(E668:E671,"&gt;0"))=2,1,0)</f>
        <v>3.75</v>
      </c>
      <c r="F672" s="24"/>
      <c r="J672" s="7"/>
    </row>
    <row r="673" spans="2:10" x14ac:dyDescent="0.25">
      <c r="E673" s="14"/>
      <c r="J673" s="7"/>
    </row>
    <row r="674" spans="2:10" ht="25.5" x14ac:dyDescent="0.35">
      <c r="B674" s="21"/>
      <c r="C674" s="15" t="s">
        <v>23</v>
      </c>
      <c r="D674" s="74">
        <f>E672*D649</f>
        <v>177404.0625</v>
      </c>
      <c r="E674" s="74"/>
      <c r="J674" s="7"/>
    </row>
    <row r="675" spans="2:10" ht="18.75" x14ac:dyDescent="0.3">
      <c r="C675" s="16" t="s">
        <v>8</v>
      </c>
      <c r="D675" s="75">
        <f>D674/D648</f>
        <v>111.50475329981144</v>
      </c>
      <c r="E675" s="75"/>
      <c r="G675" s="7"/>
      <c r="H675" s="43"/>
      <c r="J675" s="7"/>
    </row>
    <row r="676" spans="2:10" ht="20.25" x14ac:dyDescent="0.25">
      <c r="C676" s="58"/>
      <c r="G676" s="7"/>
      <c r="H676" s="7"/>
      <c r="J676" s="7"/>
    </row>
  </sheetData>
  <sheetProtection formatRows="0" insertColumns="0" insertRows="0"/>
  <mergeCells count="432">
    <mergeCell ref="E648:F649"/>
    <mergeCell ref="G648:G649"/>
    <mergeCell ref="E655:F655"/>
    <mergeCell ref="H656:H665"/>
    <mergeCell ref="B663:C663"/>
    <mergeCell ref="B664:C664"/>
    <mergeCell ref="B665:C665"/>
    <mergeCell ref="C668:C671"/>
    <mergeCell ref="D674:E67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D675:E675"/>
    <mergeCell ref="B618:C618"/>
    <mergeCell ref="E618:F618"/>
    <mergeCell ref="B619:C619"/>
    <mergeCell ref="H619:H628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C594:C597"/>
    <mergeCell ref="D600:E600"/>
    <mergeCell ref="D601:E601"/>
    <mergeCell ref="B603:H603"/>
    <mergeCell ref="B604:G604"/>
    <mergeCell ref="C607:C609"/>
    <mergeCell ref="D607:G607"/>
    <mergeCell ref="D608:G608"/>
    <mergeCell ref="D609:G609"/>
    <mergeCell ref="H582:H591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53:C553"/>
    <mergeCell ref="B554:C554"/>
    <mergeCell ref="C557:C560"/>
    <mergeCell ref="D563:E563"/>
    <mergeCell ref="D564:E564"/>
    <mergeCell ref="B566:H566"/>
    <mergeCell ref="B567:G567"/>
    <mergeCell ref="C570:C572"/>
    <mergeCell ref="D570:G570"/>
    <mergeCell ref="D571:G571"/>
    <mergeCell ref="D572:G572"/>
    <mergeCell ref="C520:C523"/>
    <mergeCell ref="D526:E526"/>
    <mergeCell ref="D527:E527"/>
    <mergeCell ref="B529:H529"/>
    <mergeCell ref="B530:G530"/>
    <mergeCell ref="C533:C535"/>
    <mergeCell ref="D533:G533"/>
    <mergeCell ref="D534:G534"/>
    <mergeCell ref="D535:G535"/>
    <mergeCell ref="D490:E490"/>
    <mergeCell ref="B492:H492"/>
    <mergeCell ref="B493:G493"/>
    <mergeCell ref="C496:C498"/>
    <mergeCell ref="D496:G496"/>
    <mergeCell ref="D497:G497"/>
    <mergeCell ref="D498:G498"/>
    <mergeCell ref="E500:F501"/>
    <mergeCell ref="G500:G501"/>
    <mergeCell ref="D452:E452"/>
    <mergeCell ref="B455:H455"/>
    <mergeCell ref="B456:G456"/>
    <mergeCell ref="C383:C385"/>
    <mergeCell ref="D383:G383"/>
    <mergeCell ref="D384:G384"/>
    <mergeCell ref="D385:G385"/>
    <mergeCell ref="E387:F388"/>
    <mergeCell ref="G387:G388"/>
    <mergeCell ref="E394:F394"/>
    <mergeCell ref="H395:H404"/>
    <mergeCell ref="B400:C400"/>
    <mergeCell ref="B401:C401"/>
    <mergeCell ref="B402:C402"/>
    <mergeCell ref="B403:C403"/>
    <mergeCell ref="B404:C404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379:H379"/>
    <mergeCell ref="B380:G380"/>
    <mergeCell ref="B341:H341"/>
    <mergeCell ref="B342:G342"/>
    <mergeCell ref="C345:C347"/>
    <mergeCell ref="D345:G345"/>
    <mergeCell ref="D346:G346"/>
    <mergeCell ref="D347:G347"/>
    <mergeCell ref="E349:F350"/>
    <mergeCell ref="G349:G350"/>
    <mergeCell ref="B356:C356"/>
    <mergeCell ref="E356:F356"/>
    <mergeCell ref="B357:C357"/>
    <mergeCell ref="H357:H366"/>
    <mergeCell ref="C369:C372"/>
    <mergeCell ref="D375:E375"/>
    <mergeCell ref="D376:E376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C332:C335"/>
    <mergeCell ref="D338:E338"/>
    <mergeCell ref="D339:E339"/>
    <mergeCell ref="B304:H304"/>
    <mergeCell ref="B305:G305"/>
    <mergeCell ref="C308:C310"/>
    <mergeCell ref="D308:G308"/>
    <mergeCell ref="D309:G309"/>
    <mergeCell ref="D310:G310"/>
    <mergeCell ref="E312:F313"/>
    <mergeCell ref="G312:G313"/>
    <mergeCell ref="B319:C319"/>
    <mergeCell ref="E319:F319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C293:C296"/>
    <mergeCell ref="D299:E299"/>
    <mergeCell ref="D300:E300"/>
    <mergeCell ref="B320:C320"/>
    <mergeCell ref="H320:H329"/>
    <mergeCell ref="B321:C321"/>
    <mergeCell ref="B322:C322"/>
    <mergeCell ref="B323:C323"/>
    <mergeCell ref="B324:C324"/>
    <mergeCell ref="B325:C325"/>
    <mergeCell ref="E86:F87"/>
    <mergeCell ref="G86:G87"/>
    <mergeCell ref="B93:C93"/>
    <mergeCell ref="E93:F93"/>
    <mergeCell ref="H94:H103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242:C242"/>
    <mergeCell ref="E242:F242"/>
    <mergeCell ref="B243:C243"/>
    <mergeCell ref="H243:H252"/>
    <mergeCell ref="B244:C244"/>
    <mergeCell ref="B245:C245"/>
    <mergeCell ref="B246:C246"/>
    <mergeCell ref="B155:G155"/>
    <mergeCell ref="C158:C160"/>
    <mergeCell ref="D158:G158"/>
    <mergeCell ref="D159:G159"/>
    <mergeCell ref="D160:G160"/>
    <mergeCell ref="E162:F163"/>
    <mergeCell ref="G162:G163"/>
    <mergeCell ref="E169:F169"/>
    <mergeCell ref="H170:H179"/>
    <mergeCell ref="B171:C171"/>
    <mergeCell ref="B172:C172"/>
    <mergeCell ref="B173:C173"/>
    <mergeCell ref="B60:C60"/>
    <mergeCell ref="B61:C61"/>
    <mergeCell ref="B62:C62"/>
    <mergeCell ref="B141:C141"/>
    <mergeCell ref="B131:C131"/>
    <mergeCell ref="E131:F131"/>
    <mergeCell ref="B132:C132"/>
    <mergeCell ref="H132:H141"/>
    <mergeCell ref="D113:E113"/>
    <mergeCell ref="D122:G122"/>
    <mergeCell ref="C106:C109"/>
    <mergeCell ref="D112:E112"/>
    <mergeCell ref="B116:H116"/>
    <mergeCell ref="B117:G117"/>
    <mergeCell ref="C120:C122"/>
    <mergeCell ref="D120:G120"/>
    <mergeCell ref="D121:G121"/>
    <mergeCell ref="E124:F125"/>
    <mergeCell ref="G124:G125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78:H78"/>
    <mergeCell ref="B79:G79"/>
    <mergeCell ref="C82:C84"/>
    <mergeCell ref="D82:G82"/>
    <mergeCell ref="E611:F612"/>
    <mergeCell ref="G611:G612"/>
    <mergeCell ref="C631:C634"/>
    <mergeCell ref="D637:E637"/>
    <mergeCell ref="D638:E638"/>
    <mergeCell ref="B640:H640"/>
    <mergeCell ref="B641:G641"/>
    <mergeCell ref="C644:C646"/>
    <mergeCell ref="D644:G644"/>
    <mergeCell ref="D645:G645"/>
    <mergeCell ref="D646:G646"/>
    <mergeCell ref="E537:F538"/>
    <mergeCell ref="G537:G538"/>
    <mergeCell ref="B544:C544"/>
    <mergeCell ref="E544:F544"/>
    <mergeCell ref="B545:C545"/>
    <mergeCell ref="H545:H554"/>
    <mergeCell ref="B546:C546"/>
    <mergeCell ref="B547:C547"/>
    <mergeCell ref="B548:C548"/>
    <mergeCell ref="B549:C549"/>
    <mergeCell ref="B550:C550"/>
    <mergeCell ref="B551:C551"/>
    <mergeCell ref="B552:C552"/>
    <mergeCell ref="E574:F575"/>
    <mergeCell ref="G574:G575"/>
    <mergeCell ref="B581:C581"/>
    <mergeCell ref="E581:F581"/>
    <mergeCell ref="B582:C582"/>
    <mergeCell ref="B479:C479"/>
    <mergeCell ref="B480:C480"/>
    <mergeCell ref="H471:H480"/>
    <mergeCell ref="B472:C472"/>
    <mergeCell ref="B473:C473"/>
    <mergeCell ref="B474:C474"/>
    <mergeCell ref="B475:C475"/>
    <mergeCell ref="B476:C476"/>
    <mergeCell ref="B477:C477"/>
    <mergeCell ref="B478:C478"/>
    <mergeCell ref="C483:C486"/>
    <mergeCell ref="D489:E489"/>
    <mergeCell ref="B507:C507"/>
    <mergeCell ref="E507:F507"/>
    <mergeCell ref="B508:C508"/>
    <mergeCell ref="H508:H517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C459:C461"/>
    <mergeCell ref="D459:G459"/>
    <mergeCell ref="D460:G460"/>
    <mergeCell ref="D461:G461"/>
    <mergeCell ref="E463:F464"/>
    <mergeCell ref="G463:G464"/>
    <mergeCell ref="B470:C470"/>
    <mergeCell ref="E470:F470"/>
    <mergeCell ref="B471:C471"/>
    <mergeCell ref="B394:C394"/>
    <mergeCell ref="B395:C395"/>
    <mergeCell ref="B396:C396"/>
    <mergeCell ref="B397:C397"/>
    <mergeCell ref="B398:C398"/>
    <mergeCell ref="B399:C399"/>
    <mergeCell ref="D423:G423"/>
    <mergeCell ref="C407:C410"/>
    <mergeCell ref="D413:E413"/>
    <mergeCell ref="D414:E414"/>
    <mergeCell ref="B417:H417"/>
    <mergeCell ref="B418:G418"/>
    <mergeCell ref="C421:C423"/>
    <mergeCell ref="D421:G421"/>
    <mergeCell ref="D422:G422"/>
    <mergeCell ref="E425:F426"/>
    <mergeCell ref="G425:G426"/>
    <mergeCell ref="B432:C432"/>
    <mergeCell ref="E432:F432"/>
    <mergeCell ref="B433:C433"/>
    <mergeCell ref="H433:H442"/>
    <mergeCell ref="C445:C448"/>
    <mergeCell ref="D451:E451"/>
    <mergeCell ref="B326:C326"/>
    <mergeCell ref="B327:C327"/>
    <mergeCell ref="B328:C328"/>
    <mergeCell ref="B329:C329"/>
    <mergeCell ref="B247:C247"/>
    <mergeCell ref="B248:C248"/>
    <mergeCell ref="B249:C249"/>
    <mergeCell ref="B250:C250"/>
    <mergeCell ref="B251:C251"/>
    <mergeCell ref="B252:C252"/>
    <mergeCell ref="D262:E262"/>
    <mergeCell ref="B265:H265"/>
    <mergeCell ref="B266:G266"/>
    <mergeCell ref="C269:C271"/>
    <mergeCell ref="D269:G269"/>
    <mergeCell ref="D270:G270"/>
    <mergeCell ref="D271:G271"/>
    <mergeCell ref="E273:F274"/>
    <mergeCell ref="G273:G274"/>
    <mergeCell ref="B280:C280"/>
    <mergeCell ref="E280:F280"/>
    <mergeCell ref="B281:C281"/>
    <mergeCell ref="H281:H290"/>
    <mergeCell ref="C255:C258"/>
    <mergeCell ref="D261:E261"/>
    <mergeCell ref="D150:E150"/>
    <mergeCell ref="D151:E151"/>
    <mergeCell ref="B154:H154"/>
    <mergeCell ref="B211:C211"/>
    <mergeCell ref="B212:C212"/>
    <mergeCell ref="B213:C213"/>
    <mergeCell ref="B214:C214"/>
    <mergeCell ref="B215:C215"/>
    <mergeCell ref="E206:F206"/>
    <mergeCell ref="H207:H216"/>
    <mergeCell ref="B216:C216"/>
    <mergeCell ref="D225:E225"/>
    <mergeCell ref="C219:C222"/>
    <mergeCell ref="D226:E226"/>
    <mergeCell ref="B227:H227"/>
    <mergeCell ref="B228:G228"/>
    <mergeCell ref="C231:C233"/>
    <mergeCell ref="D231:G231"/>
    <mergeCell ref="D232:G232"/>
    <mergeCell ref="D233:G233"/>
    <mergeCell ref="B174:C174"/>
    <mergeCell ref="B175:C175"/>
    <mergeCell ref="B176:C176"/>
    <mergeCell ref="B177:C177"/>
    <mergeCell ref="B178:C178"/>
    <mergeCell ref="B179:C179"/>
    <mergeCell ref="B206:C206"/>
    <mergeCell ref="B207:C207"/>
    <mergeCell ref="B208:C208"/>
    <mergeCell ref="B209:C209"/>
    <mergeCell ref="B210:C210"/>
    <mergeCell ref="B94:C94"/>
    <mergeCell ref="D35:E35"/>
    <mergeCell ref="D36:E36"/>
    <mergeCell ref="B16:C16"/>
    <mergeCell ref="E16:F16"/>
    <mergeCell ref="B17:C17"/>
    <mergeCell ref="H17:H2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E235:F236"/>
    <mergeCell ref="G235:G236"/>
    <mergeCell ref="B169:C169"/>
    <mergeCell ref="B170:C170"/>
    <mergeCell ref="D195:G195"/>
    <mergeCell ref="D196:G196"/>
    <mergeCell ref="C182:C185"/>
    <mergeCell ref="D188:E188"/>
    <mergeCell ref="D189:E189"/>
    <mergeCell ref="B191:H191"/>
    <mergeCell ref="B192:G192"/>
    <mergeCell ref="C195:C197"/>
    <mergeCell ref="D197:G197"/>
    <mergeCell ref="E199:F200"/>
    <mergeCell ref="G199:G200"/>
    <mergeCell ref="C144:C147"/>
    <mergeCell ref="C5:C7"/>
    <mergeCell ref="D5:G5"/>
    <mergeCell ref="D6:G6"/>
    <mergeCell ref="D7:G7"/>
    <mergeCell ref="E9:F10"/>
    <mergeCell ref="G9:G10"/>
    <mergeCell ref="B1:H1"/>
    <mergeCell ref="B2:G2"/>
    <mergeCell ref="C29:C32"/>
    <mergeCell ref="C68:C71"/>
    <mergeCell ref="D74:E74"/>
    <mergeCell ref="D75:E75"/>
    <mergeCell ref="B63:C63"/>
    <mergeCell ref="B64:C64"/>
    <mergeCell ref="B65:C65"/>
    <mergeCell ref="D83:G83"/>
    <mergeCell ref="D84:G84"/>
    <mergeCell ref="B40:H40"/>
    <mergeCell ref="B41:G41"/>
    <mergeCell ref="C44:C46"/>
    <mergeCell ref="D44:G44"/>
    <mergeCell ref="D45:G45"/>
    <mergeCell ref="D46:G46"/>
    <mergeCell ref="E48:F49"/>
    <mergeCell ref="G48:G49"/>
    <mergeCell ref="B55:C55"/>
    <mergeCell ref="E55:F55"/>
    <mergeCell ref="B56:C56"/>
    <mergeCell ref="H56:H65"/>
    <mergeCell ref="B57:C57"/>
    <mergeCell ref="B58:C58"/>
    <mergeCell ref="B59:C59"/>
  </mergeCells>
  <dataValidations count="1">
    <dataValidation type="list" allowBlank="1" showInputMessage="1" showErrorMessage="1" sqref="D14 D53 D91 D129 D167 D204 D240 D278 D317 D354 D392 D430 D468 D505 D542 D579 D616 D653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  <rowBreaks count="11" manualBreakCount="11">
    <brk id="38" max="7" man="1"/>
    <brk id="76" max="7" man="1"/>
    <brk id="114" max="7" man="1"/>
    <brk id="152" max="7" man="1"/>
    <brk id="189" max="7" man="1"/>
    <brk id="226" max="7" man="1"/>
    <brk id="263" max="7" man="1"/>
    <brk id="302" max="7" man="1"/>
    <brk id="339" max="7" man="1"/>
    <brk id="377" max="7" man="1"/>
    <brk id="41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 по Методике</vt:lpstr>
      <vt:lpstr>'Расчет стоимости по Методике'!Область_печати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2019-02-27T07:30:44Z</cp:lastPrinted>
  <dcterms:created xsi:type="dcterms:W3CDTF">2016-01-18T14:22:10Z</dcterms:created>
  <dcterms:modified xsi:type="dcterms:W3CDTF">2019-02-28T13:45:18Z</dcterms:modified>
</cp:coreProperties>
</file>